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0215" windowHeight="8115" tabRatio="875" activeTab="5"/>
  </bookViews>
  <sheets>
    <sheet name="Zbirni prikaz - nastavnici" sheetId="63" r:id="rId1"/>
    <sheet name="Zbirni prikaz - saradnici" sheetId="64" r:id="rId2"/>
    <sheet name="Prosecne ocene" sheetId="69" r:id="rId3"/>
    <sheet name="1. Dr Mira Jovanovic" sheetId="56" r:id="rId4"/>
    <sheet name="1.1 Tatjana Stankovic" sheetId="71" r:id="rId5"/>
    <sheet name="2. Dr Slavica Jovanovic" sheetId="65" r:id="rId6"/>
    <sheet name="3. Dr Mira Jovanovic" sheetId="60" r:id="rId7"/>
    <sheet name="3.1 Tatjana Stankovic" sheetId="72" r:id="rId8"/>
    <sheet name="4. Tatjana Stankovic" sheetId="70" r:id="rId9"/>
    <sheet name="5. Dr Aleksandra Maksimovic" sheetId="68" r:id="rId10"/>
    <sheet name="5.1 Marija Lukic" sheetId="58" r:id="rId11"/>
    <sheet name="6. Dr Mira Jovanovic" sheetId="61" r:id="rId12"/>
    <sheet name="6.1 Tatjana Stankovic " sheetId="66" r:id="rId13"/>
    <sheet name="7. Dr Svetlana Karic" sheetId="59" r:id="rId14"/>
    <sheet name="8. Dr Mira Jovanovic" sheetId="73" r:id="rId15"/>
    <sheet name="8.1 Tatjana Stankovic" sheetId="67" r:id="rId16"/>
    <sheet name="Ime i prezime nastavnika" sheetId="29" r:id="rId17"/>
    <sheet name="Ime i prezime saradnika" sheetId="74" r:id="rId18"/>
  </sheets>
  <calcPr calcId="144525"/>
</workbook>
</file>

<file path=xl/calcChain.xml><?xml version="1.0" encoding="utf-8"?>
<calcChain xmlns="http://schemas.openxmlformats.org/spreadsheetml/2006/main">
  <c r="H57" i="64" l="1"/>
  <c r="H56" i="64"/>
  <c r="H55" i="64"/>
  <c r="H54" i="64"/>
  <c r="H53" i="64"/>
  <c r="H52" i="64"/>
  <c r="H51" i="64"/>
  <c r="H50" i="64"/>
  <c r="H49" i="64"/>
  <c r="H57" i="63"/>
  <c r="H56" i="63"/>
  <c r="H55" i="63"/>
  <c r="H54" i="63"/>
  <c r="H53" i="63"/>
  <c r="H52" i="63"/>
  <c r="H51" i="63"/>
  <c r="H50" i="63"/>
  <c r="H49" i="63"/>
  <c r="J50" i="74" l="1"/>
  <c r="J51" i="74"/>
  <c r="J52" i="74"/>
  <c r="J53" i="74"/>
  <c r="J54" i="74"/>
  <c r="J55" i="74"/>
  <c r="J56" i="74"/>
  <c r="J57" i="74"/>
  <c r="J49" i="74"/>
  <c r="J50" i="29"/>
  <c r="J51" i="29"/>
  <c r="J52" i="29"/>
  <c r="J53" i="29"/>
  <c r="J54" i="29"/>
  <c r="J55" i="29"/>
  <c r="J56" i="29"/>
  <c r="J57" i="29"/>
  <c r="J49" i="29"/>
  <c r="J50" i="67"/>
  <c r="J51" i="67"/>
  <c r="J52" i="67"/>
  <c r="J53" i="67"/>
  <c r="J54" i="67"/>
  <c r="J55" i="67"/>
  <c r="J56" i="67"/>
  <c r="J57" i="67"/>
  <c r="J49" i="67"/>
  <c r="J50" i="73"/>
  <c r="J51" i="73"/>
  <c r="J52" i="73"/>
  <c r="J53" i="73"/>
  <c r="J54" i="73"/>
  <c r="J55" i="73"/>
  <c r="J56" i="73"/>
  <c r="J57" i="73"/>
  <c r="J49" i="73"/>
  <c r="J50" i="59"/>
  <c r="J51" i="59"/>
  <c r="J52" i="59"/>
  <c r="J53" i="59"/>
  <c r="J54" i="59"/>
  <c r="J55" i="59"/>
  <c r="J56" i="59"/>
  <c r="J57" i="59"/>
  <c r="J49" i="59"/>
  <c r="J50" i="66"/>
  <c r="J51" i="66"/>
  <c r="J52" i="66"/>
  <c r="J53" i="66"/>
  <c r="J54" i="66"/>
  <c r="J55" i="66"/>
  <c r="J56" i="66"/>
  <c r="J57" i="66"/>
  <c r="J49" i="66"/>
  <c r="J50" i="61"/>
  <c r="J51" i="61"/>
  <c r="J52" i="61"/>
  <c r="J53" i="61"/>
  <c r="J54" i="61"/>
  <c r="J55" i="61"/>
  <c r="J56" i="61"/>
  <c r="J57" i="61"/>
  <c r="J49" i="61"/>
  <c r="J50" i="58"/>
  <c r="J51" i="58"/>
  <c r="J52" i="58"/>
  <c r="J53" i="58"/>
  <c r="J54" i="58"/>
  <c r="J55" i="58"/>
  <c r="J56" i="58"/>
  <c r="J57" i="58"/>
  <c r="J49" i="58"/>
  <c r="J50" i="68"/>
  <c r="J51" i="68"/>
  <c r="J52" i="68"/>
  <c r="J53" i="68"/>
  <c r="J54" i="68"/>
  <c r="J55" i="68"/>
  <c r="J56" i="68"/>
  <c r="J57" i="68"/>
  <c r="J49" i="68"/>
  <c r="J50" i="70"/>
  <c r="J51" i="70"/>
  <c r="J52" i="70"/>
  <c r="J49" i="70"/>
  <c r="J50" i="72"/>
  <c r="J51" i="72"/>
  <c r="J52" i="72"/>
  <c r="J53" i="72"/>
  <c r="J54" i="72"/>
  <c r="J55" i="72"/>
  <c r="J56" i="72"/>
  <c r="J57" i="72"/>
  <c r="J49" i="72"/>
  <c r="J50" i="60"/>
  <c r="J51" i="60"/>
  <c r="J52" i="60"/>
  <c r="J53" i="60"/>
  <c r="J54" i="60"/>
  <c r="J55" i="60"/>
  <c r="J56" i="60"/>
  <c r="J57" i="60"/>
  <c r="J49" i="60"/>
  <c r="J50" i="65"/>
  <c r="J51" i="65"/>
  <c r="J52" i="65"/>
  <c r="J53" i="65"/>
  <c r="J54" i="65"/>
  <c r="J55" i="65"/>
  <c r="J56" i="65"/>
  <c r="J57" i="65"/>
  <c r="J49" i="65"/>
  <c r="J50" i="71"/>
  <c r="J51" i="71"/>
  <c r="J52" i="71"/>
  <c r="J53" i="71"/>
  <c r="J54" i="71"/>
  <c r="J55" i="71"/>
  <c r="J56" i="71"/>
  <c r="J57" i="71"/>
  <c r="J49" i="71"/>
  <c r="J50" i="56"/>
  <c r="J51" i="56"/>
  <c r="J52" i="56"/>
  <c r="J53" i="56"/>
  <c r="J54" i="56"/>
  <c r="J55" i="56"/>
  <c r="J56" i="56"/>
  <c r="J57" i="56"/>
  <c r="J49" i="56"/>
  <c r="U150" i="74"/>
  <c r="R57" i="74"/>
  <c r="Q57" i="74"/>
  <c r="P57" i="74"/>
  <c r="O57" i="74"/>
  <c r="N57" i="74"/>
  <c r="S57" i="74" s="1"/>
  <c r="R56" i="74"/>
  <c r="Q56" i="74"/>
  <c r="P56" i="74"/>
  <c r="O56" i="74"/>
  <c r="N56" i="74"/>
  <c r="R55" i="74"/>
  <c r="Q55" i="74"/>
  <c r="P55" i="74"/>
  <c r="O55" i="74"/>
  <c r="N55" i="74"/>
  <c r="R54" i="74"/>
  <c r="Q54" i="74"/>
  <c r="P54" i="74"/>
  <c r="O54" i="74"/>
  <c r="N54" i="74"/>
  <c r="R53" i="74"/>
  <c r="Q53" i="74"/>
  <c r="P53" i="74"/>
  <c r="O53" i="74"/>
  <c r="N53" i="74"/>
  <c r="S53" i="74" s="1"/>
  <c r="R52" i="74"/>
  <c r="Q52" i="74"/>
  <c r="P52" i="74"/>
  <c r="O52" i="74"/>
  <c r="N52" i="74"/>
  <c r="R51" i="74"/>
  <c r="Q51" i="74"/>
  <c r="P51" i="74"/>
  <c r="O51" i="74"/>
  <c r="N51" i="74"/>
  <c r="R50" i="74"/>
  <c r="Q50" i="74"/>
  <c r="P50" i="74"/>
  <c r="O50" i="74"/>
  <c r="N50" i="74"/>
  <c r="R49" i="74"/>
  <c r="Q49" i="74"/>
  <c r="P49" i="74"/>
  <c r="O49" i="74"/>
  <c r="N49" i="74"/>
  <c r="S49" i="74" s="1"/>
  <c r="L58" i="74"/>
  <c r="H43" i="74"/>
  <c r="H42" i="74"/>
  <c r="Q34" i="74"/>
  <c r="C33" i="74" s="1"/>
  <c r="Q33" i="74"/>
  <c r="C32" i="74" s="1"/>
  <c r="Q32" i="74"/>
  <c r="Q31" i="74"/>
  <c r="R31" i="74" s="1"/>
  <c r="G31" i="74"/>
  <c r="C31" i="74"/>
  <c r="Q30" i="74"/>
  <c r="Q29" i="74"/>
  <c r="G30" i="74" s="1"/>
  <c r="Q28" i="74"/>
  <c r="G29" i="74" s="1"/>
  <c r="Q27" i="74"/>
  <c r="G28" i="74" s="1"/>
  <c r="Q26" i="74"/>
  <c r="Q24" i="74"/>
  <c r="Q23" i="74"/>
  <c r="C24" i="74" s="1"/>
  <c r="Q21" i="74"/>
  <c r="G21" i="74"/>
  <c r="Q20" i="74"/>
  <c r="G20" i="74"/>
  <c r="Q19" i="74"/>
  <c r="G19" i="74" s="1"/>
  <c r="Q18" i="74"/>
  <c r="R18" i="74" s="1"/>
  <c r="H20" i="74" s="1"/>
  <c r="Q16" i="74"/>
  <c r="R15" i="74"/>
  <c r="Q15" i="74"/>
  <c r="C18" i="74" s="1"/>
  <c r="H43" i="29"/>
  <c r="H42" i="29"/>
  <c r="H43" i="67"/>
  <c r="H42" i="67"/>
  <c r="H43" i="73"/>
  <c r="H42" i="73"/>
  <c r="H43" i="59"/>
  <c r="H42" i="59"/>
  <c r="H43" i="66"/>
  <c r="H42" i="66"/>
  <c r="H43" i="61"/>
  <c r="H42" i="61"/>
  <c r="H43" i="58"/>
  <c r="H42" i="58"/>
  <c r="H43" i="68"/>
  <c r="H42" i="68"/>
  <c r="H43" i="70"/>
  <c r="H42" i="70"/>
  <c r="H43" i="72"/>
  <c r="H42" i="72"/>
  <c r="H43" i="60"/>
  <c r="H42" i="60"/>
  <c r="H43" i="65"/>
  <c r="H42" i="65"/>
  <c r="H43" i="71"/>
  <c r="H42" i="71"/>
  <c r="H43" i="56"/>
  <c r="H42" i="56"/>
  <c r="H43" i="64"/>
  <c r="H42" i="64"/>
  <c r="H41" i="64"/>
  <c r="H43" i="63"/>
  <c r="H42" i="63"/>
  <c r="H41" i="63"/>
  <c r="C20" i="74" l="1"/>
  <c r="S51" i="74"/>
  <c r="K51" i="74" s="1"/>
  <c r="S55" i="74"/>
  <c r="D18" i="74"/>
  <c r="D20" i="74" s="1"/>
  <c r="G18" i="74"/>
  <c r="G22" i="74" s="1"/>
  <c r="C25" i="74"/>
  <c r="C26" i="74" s="1"/>
  <c r="D19" i="74"/>
  <c r="C19" i="74"/>
  <c r="R23" i="74"/>
  <c r="D24" i="74" s="1"/>
  <c r="D26" i="74" s="1"/>
  <c r="J55" i="64"/>
  <c r="J53" i="64"/>
  <c r="J57" i="64"/>
  <c r="J56" i="64"/>
  <c r="J54" i="64"/>
  <c r="J52" i="64"/>
  <c r="J51" i="64"/>
  <c r="J50" i="64"/>
  <c r="J49" i="64"/>
  <c r="S50" i="74"/>
  <c r="K50" i="74" s="1"/>
  <c r="S52" i="74"/>
  <c r="K52" i="74" s="1"/>
  <c r="K53" i="74"/>
  <c r="S54" i="74"/>
  <c r="K54" i="74" s="1"/>
  <c r="K55" i="74"/>
  <c r="S56" i="74"/>
  <c r="K56" i="74" s="1"/>
  <c r="H52" i="74"/>
  <c r="H56" i="74"/>
  <c r="H19" i="74"/>
  <c r="H21" i="74"/>
  <c r="K57" i="74"/>
  <c r="D32" i="74"/>
  <c r="D33" i="74"/>
  <c r="D30" i="74"/>
  <c r="D34" i="74" s="1"/>
  <c r="D31" i="74"/>
  <c r="G27" i="74"/>
  <c r="G32" i="74" s="1"/>
  <c r="H18" i="74"/>
  <c r="H22" i="74" s="1"/>
  <c r="R26" i="74"/>
  <c r="H27" i="74" s="1"/>
  <c r="H32" i="74" s="1"/>
  <c r="C30" i="74"/>
  <c r="C34" i="74" s="1"/>
  <c r="H49" i="74"/>
  <c r="H58" i="74" s="1"/>
  <c r="K49" i="74"/>
  <c r="H51" i="74"/>
  <c r="H53" i="74"/>
  <c r="H55" i="74"/>
  <c r="H57" i="74"/>
  <c r="U149" i="73"/>
  <c r="R57" i="73"/>
  <c r="Q57" i="73"/>
  <c r="P57" i="73"/>
  <c r="O57" i="73"/>
  <c r="N57" i="73"/>
  <c r="R56" i="73"/>
  <c r="Q56" i="73"/>
  <c r="P56" i="73"/>
  <c r="O56" i="73"/>
  <c r="N56" i="73"/>
  <c r="R55" i="73"/>
  <c r="Q55" i="73"/>
  <c r="P55" i="73"/>
  <c r="O55" i="73"/>
  <c r="N55" i="73"/>
  <c r="R54" i="73"/>
  <c r="Q54" i="73"/>
  <c r="P54" i="73"/>
  <c r="O54" i="73"/>
  <c r="N54" i="73"/>
  <c r="R53" i="73"/>
  <c r="Q53" i="73"/>
  <c r="P53" i="73"/>
  <c r="O53" i="73"/>
  <c r="N53" i="73"/>
  <c r="R52" i="73"/>
  <c r="Q52" i="73"/>
  <c r="P52" i="73"/>
  <c r="O52" i="73"/>
  <c r="N52" i="73"/>
  <c r="R51" i="73"/>
  <c r="Q51" i="73"/>
  <c r="P51" i="73"/>
  <c r="O51" i="73"/>
  <c r="N51" i="73"/>
  <c r="R50" i="73"/>
  <c r="Q50" i="73"/>
  <c r="P50" i="73"/>
  <c r="O50" i="73"/>
  <c r="N50" i="73"/>
  <c r="R49" i="73"/>
  <c r="Q49" i="73"/>
  <c r="P49" i="73"/>
  <c r="O49" i="73"/>
  <c r="N49" i="73"/>
  <c r="Q34" i="73"/>
  <c r="C33" i="73" s="1"/>
  <c r="Q33" i="73"/>
  <c r="C32" i="73" s="1"/>
  <c r="Q32" i="73"/>
  <c r="C31" i="73" s="1"/>
  <c r="Q31" i="73"/>
  <c r="R31" i="73" s="1"/>
  <c r="Q30" i="73"/>
  <c r="G31" i="73" s="1"/>
  <c r="Q29" i="73"/>
  <c r="G30" i="73" s="1"/>
  <c r="Q28" i="73"/>
  <c r="G29" i="73" s="1"/>
  <c r="Q27" i="73"/>
  <c r="G28" i="73" s="1"/>
  <c r="Q26" i="73"/>
  <c r="Q24" i="73"/>
  <c r="C25" i="73" s="1"/>
  <c r="Q23" i="73"/>
  <c r="C24" i="73" s="1"/>
  <c r="Q21" i="73"/>
  <c r="G21" i="73" s="1"/>
  <c r="Q20" i="73"/>
  <c r="G20" i="73" s="1"/>
  <c r="Q19" i="73"/>
  <c r="G19" i="73" s="1"/>
  <c r="Q18" i="73"/>
  <c r="Q16" i="73"/>
  <c r="Q15" i="73"/>
  <c r="U149" i="72"/>
  <c r="R57" i="72"/>
  <c r="Q57" i="72"/>
  <c r="P57" i="72"/>
  <c r="O57" i="72"/>
  <c r="N57" i="72"/>
  <c r="R56" i="72"/>
  <c r="Q56" i="72"/>
  <c r="P56" i="72"/>
  <c r="O56" i="72"/>
  <c r="N56" i="72"/>
  <c r="R55" i="72"/>
  <c r="Q55" i="72"/>
  <c r="P55" i="72"/>
  <c r="O55" i="72"/>
  <c r="N55" i="72"/>
  <c r="R54" i="72"/>
  <c r="Q54" i="72"/>
  <c r="P54" i="72"/>
  <c r="O54" i="72"/>
  <c r="N54" i="72"/>
  <c r="R53" i="72"/>
  <c r="Q53" i="72"/>
  <c r="P53" i="72"/>
  <c r="O53" i="72"/>
  <c r="N53" i="72"/>
  <c r="R52" i="72"/>
  <c r="Q52" i="72"/>
  <c r="P52" i="72"/>
  <c r="O52" i="72"/>
  <c r="N52" i="72"/>
  <c r="R51" i="72"/>
  <c r="Q51" i="72"/>
  <c r="P51" i="72"/>
  <c r="O51" i="72"/>
  <c r="N51" i="72"/>
  <c r="R50" i="72"/>
  <c r="Q50" i="72"/>
  <c r="P50" i="72"/>
  <c r="O50" i="72"/>
  <c r="N50" i="72"/>
  <c r="R49" i="72"/>
  <c r="Q49" i="72"/>
  <c r="P49" i="72"/>
  <c r="O49" i="72"/>
  <c r="N49" i="72"/>
  <c r="L58" i="72"/>
  <c r="Q34" i="72"/>
  <c r="C33" i="72" s="1"/>
  <c r="Q33" i="72"/>
  <c r="C32" i="72" s="1"/>
  <c r="Q32" i="72"/>
  <c r="Q31" i="72"/>
  <c r="C31" i="72"/>
  <c r="Q30" i="72"/>
  <c r="G31" i="72" s="1"/>
  <c r="Q29" i="72"/>
  <c r="G30" i="72" s="1"/>
  <c r="Q28" i="72"/>
  <c r="G29" i="72" s="1"/>
  <c r="Q27" i="72"/>
  <c r="G28" i="72" s="1"/>
  <c r="Q26" i="72"/>
  <c r="Q24" i="72"/>
  <c r="C25" i="72" s="1"/>
  <c r="Q23" i="72"/>
  <c r="C24" i="72" s="1"/>
  <c r="Q21" i="72"/>
  <c r="G21" i="72"/>
  <c r="Q20" i="72"/>
  <c r="G20" i="72" s="1"/>
  <c r="Q19" i="72"/>
  <c r="G19" i="72" s="1"/>
  <c r="Q18" i="72"/>
  <c r="R18" i="72" s="1"/>
  <c r="H20" i="72" s="1"/>
  <c r="Q16" i="72"/>
  <c r="Q15" i="72"/>
  <c r="C18" i="72" s="1"/>
  <c r="U150" i="71"/>
  <c r="R57" i="71"/>
  <c r="Q57" i="71"/>
  <c r="P57" i="71"/>
  <c r="O57" i="71"/>
  <c r="N57" i="71"/>
  <c r="R56" i="71"/>
  <c r="Q56" i="71"/>
  <c r="P56" i="71"/>
  <c r="O56" i="71"/>
  <c r="N56" i="71"/>
  <c r="R55" i="71"/>
  <c r="Q55" i="71"/>
  <c r="P55" i="71"/>
  <c r="O55" i="71"/>
  <c r="N55" i="71"/>
  <c r="R54" i="71"/>
  <c r="Q54" i="71"/>
  <c r="P54" i="71"/>
  <c r="O54" i="71"/>
  <c r="N54" i="71"/>
  <c r="R53" i="71"/>
  <c r="Q53" i="71"/>
  <c r="P53" i="71"/>
  <c r="O53" i="71"/>
  <c r="N53" i="71"/>
  <c r="R52" i="71"/>
  <c r="Q52" i="71"/>
  <c r="P52" i="71"/>
  <c r="O52" i="71"/>
  <c r="N52" i="71"/>
  <c r="R51" i="71"/>
  <c r="Q51" i="71"/>
  <c r="P51" i="71"/>
  <c r="O51" i="71"/>
  <c r="N51" i="71"/>
  <c r="R50" i="71"/>
  <c r="Q50" i="71"/>
  <c r="P50" i="71"/>
  <c r="O50" i="71"/>
  <c r="N50" i="71"/>
  <c r="R49" i="71"/>
  <c r="Q49" i="71"/>
  <c r="P49" i="71"/>
  <c r="O49" i="71"/>
  <c r="N49" i="71"/>
  <c r="L58" i="71"/>
  <c r="Q34" i="71"/>
  <c r="C33" i="71" s="1"/>
  <c r="Q33" i="71"/>
  <c r="Q32" i="71"/>
  <c r="C31" i="71" s="1"/>
  <c r="C32" i="71"/>
  <c r="Q31" i="71"/>
  <c r="Q30" i="71"/>
  <c r="G31" i="71" s="1"/>
  <c r="Q29" i="71"/>
  <c r="Q28" i="71"/>
  <c r="G29" i="71" s="1"/>
  <c r="Q27" i="71"/>
  <c r="Q26" i="71"/>
  <c r="G27" i="71" s="1"/>
  <c r="Q24" i="71"/>
  <c r="C25" i="71" s="1"/>
  <c r="Q23" i="71"/>
  <c r="Q21" i="71"/>
  <c r="G21" i="71" s="1"/>
  <c r="Q20" i="71"/>
  <c r="G20" i="71" s="1"/>
  <c r="Q19" i="71"/>
  <c r="G19" i="71" s="1"/>
  <c r="Q18" i="71"/>
  <c r="R18" i="71" s="1"/>
  <c r="Q16" i="71"/>
  <c r="C19" i="71" s="1"/>
  <c r="Q15" i="71"/>
  <c r="C18" i="71" s="1"/>
  <c r="R15" i="72" l="1"/>
  <c r="D19" i="72" s="1"/>
  <c r="H21" i="72"/>
  <c r="H50" i="74"/>
  <c r="R31" i="71"/>
  <c r="G18" i="72"/>
  <c r="H54" i="74"/>
  <c r="D25" i="74"/>
  <c r="C26" i="72"/>
  <c r="S52" i="72"/>
  <c r="H52" i="72" s="1"/>
  <c r="S50" i="72"/>
  <c r="H50" i="72" s="1"/>
  <c r="R31" i="72"/>
  <c r="D31" i="72" s="1"/>
  <c r="R23" i="72"/>
  <c r="D24" i="72" s="1"/>
  <c r="H19" i="72"/>
  <c r="G22" i="72"/>
  <c r="C19" i="72"/>
  <c r="C20" i="72" s="1"/>
  <c r="S57" i="72"/>
  <c r="K57" i="72" s="1"/>
  <c r="S56" i="72"/>
  <c r="K56" i="72" s="1"/>
  <c r="S55" i="72"/>
  <c r="K55" i="72" s="1"/>
  <c r="S54" i="72"/>
  <c r="H54" i="72" s="1"/>
  <c r="S53" i="72"/>
  <c r="K53" i="72" s="1"/>
  <c r="S51" i="72"/>
  <c r="K51" i="72" s="1"/>
  <c r="S49" i="72"/>
  <c r="K49" i="72" s="1"/>
  <c r="S57" i="71"/>
  <c r="K57" i="71" s="1"/>
  <c r="S55" i="71"/>
  <c r="H55" i="71" s="1"/>
  <c r="S56" i="71"/>
  <c r="K56" i="71" s="1"/>
  <c r="S54" i="71"/>
  <c r="K54" i="71" s="1"/>
  <c r="S53" i="71"/>
  <c r="H53" i="71" s="1"/>
  <c r="S52" i="71"/>
  <c r="K52" i="71" s="1"/>
  <c r="S51" i="71"/>
  <c r="K51" i="71" s="1"/>
  <c r="S50" i="71"/>
  <c r="K50" i="71" s="1"/>
  <c r="S49" i="71"/>
  <c r="H49" i="71" s="1"/>
  <c r="S57" i="73"/>
  <c r="H57" i="73" s="1"/>
  <c r="S56" i="73"/>
  <c r="K56" i="73" s="1"/>
  <c r="R18" i="73"/>
  <c r="H21" i="73" s="1"/>
  <c r="J50" i="63"/>
  <c r="J52" i="63"/>
  <c r="J54" i="63"/>
  <c r="J56" i="63"/>
  <c r="L58" i="73"/>
  <c r="J49" i="63"/>
  <c r="J51" i="63"/>
  <c r="J53" i="63"/>
  <c r="J55" i="63"/>
  <c r="J57" i="63"/>
  <c r="S49" i="73"/>
  <c r="K49" i="73" s="1"/>
  <c r="S50" i="73"/>
  <c r="K50" i="73" s="1"/>
  <c r="S51" i="73"/>
  <c r="K51" i="73" s="1"/>
  <c r="S52" i="73"/>
  <c r="K52" i="73" s="1"/>
  <c r="S53" i="73"/>
  <c r="K53" i="73" s="1"/>
  <c r="S54" i="73"/>
  <c r="K54" i="73" s="1"/>
  <c r="S55" i="73"/>
  <c r="K55" i="73" s="1"/>
  <c r="H30" i="74"/>
  <c r="H29" i="74"/>
  <c r="H31" i="74"/>
  <c r="H28" i="74"/>
  <c r="G18" i="73"/>
  <c r="G22" i="73" s="1"/>
  <c r="C26" i="73"/>
  <c r="D32" i="73"/>
  <c r="D33" i="73"/>
  <c r="D30" i="73"/>
  <c r="H50" i="73"/>
  <c r="H54" i="73"/>
  <c r="D31" i="73"/>
  <c r="R15" i="73"/>
  <c r="D18" i="73" s="1"/>
  <c r="C18" i="73"/>
  <c r="C19" i="73"/>
  <c r="R23" i="73"/>
  <c r="D25" i="73" s="1"/>
  <c r="G27" i="73"/>
  <c r="G32" i="73" s="1"/>
  <c r="R26" i="73"/>
  <c r="H29" i="73" s="1"/>
  <c r="C30" i="73"/>
  <c r="C34" i="73" s="1"/>
  <c r="H55" i="73"/>
  <c r="H56" i="72"/>
  <c r="G27" i="72"/>
  <c r="G32" i="72" s="1"/>
  <c r="H18" i="72"/>
  <c r="H22" i="72" s="1"/>
  <c r="R26" i="72"/>
  <c r="H29" i="72" s="1"/>
  <c r="C30" i="72"/>
  <c r="C34" i="72" s="1"/>
  <c r="H49" i="72"/>
  <c r="H51" i="72"/>
  <c r="H53" i="72"/>
  <c r="G18" i="71"/>
  <c r="C30" i="71"/>
  <c r="C34" i="71" s="1"/>
  <c r="H21" i="71"/>
  <c r="H19" i="71"/>
  <c r="H18" i="71"/>
  <c r="D33" i="71"/>
  <c r="D30" i="71"/>
  <c r="D32" i="71"/>
  <c r="D31" i="71"/>
  <c r="H20" i="71"/>
  <c r="C20" i="71"/>
  <c r="C24" i="71"/>
  <c r="C26" i="71" s="1"/>
  <c r="R26" i="71"/>
  <c r="H30" i="71" s="1"/>
  <c r="G28" i="71"/>
  <c r="G30" i="71"/>
  <c r="R15" i="71"/>
  <c r="D18" i="71" s="1"/>
  <c r="R23" i="71"/>
  <c r="D25" i="71" s="1"/>
  <c r="H54" i="71"/>
  <c r="U144" i="70"/>
  <c r="R52" i="70"/>
  <c r="Q52" i="70"/>
  <c r="P52" i="70"/>
  <c r="O52" i="70"/>
  <c r="N52" i="70"/>
  <c r="R51" i="70"/>
  <c r="Q51" i="70"/>
  <c r="P51" i="70"/>
  <c r="O51" i="70"/>
  <c r="N51" i="70"/>
  <c r="R50" i="70"/>
  <c r="Q50" i="70"/>
  <c r="P50" i="70"/>
  <c r="O50" i="70"/>
  <c r="N50" i="70"/>
  <c r="R49" i="70"/>
  <c r="Q49" i="70"/>
  <c r="P49" i="70"/>
  <c r="O49" i="70"/>
  <c r="N49" i="70"/>
  <c r="L53" i="70"/>
  <c r="Q34" i="70"/>
  <c r="C33" i="70" s="1"/>
  <c r="Q33" i="70"/>
  <c r="C32" i="70" s="1"/>
  <c r="Q32" i="70"/>
  <c r="C31" i="70" s="1"/>
  <c r="Q31" i="70"/>
  <c r="R31" i="70" s="1"/>
  <c r="Q30" i="70"/>
  <c r="Q29" i="70"/>
  <c r="G30" i="70" s="1"/>
  <c r="Q28" i="70"/>
  <c r="Q27" i="70"/>
  <c r="G28" i="70" s="1"/>
  <c r="Q26" i="70"/>
  <c r="Q24" i="70"/>
  <c r="Q23" i="70"/>
  <c r="C24" i="70" s="1"/>
  <c r="Q21" i="70"/>
  <c r="G21" i="70" s="1"/>
  <c r="Q20" i="70"/>
  <c r="G20" i="70" s="1"/>
  <c r="Q19" i="70"/>
  <c r="G19" i="70" s="1"/>
  <c r="Q18" i="70"/>
  <c r="Q16" i="70"/>
  <c r="Q15" i="70"/>
  <c r="U149" i="68"/>
  <c r="R57" i="68"/>
  <c r="Q57" i="68"/>
  <c r="P57" i="68"/>
  <c r="O57" i="68"/>
  <c r="N57" i="68"/>
  <c r="R56" i="68"/>
  <c r="Q56" i="68"/>
  <c r="P56" i="68"/>
  <c r="O56" i="68"/>
  <c r="N56" i="68"/>
  <c r="R55" i="68"/>
  <c r="Q55" i="68"/>
  <c r="P55" i="68"/>
  <c r="O55" i="68"/>
  <c r="N55" i="68"/>
  <c r="R54" i="68"/>
  <c r="Q54" i="68"/>
  <c r="P54" i="68"/>
  <c r="O54" i="68"/>
  <c r="N54" i="68"/>
  <c r="R53" i="68"/>
  <c r="Q53" i="68"/>
  <c r="P53" i="68"/>
  <c r="O53" i="68"/>
  <c r="N53" i="68"/>
  <c r="R52" i="68"/>
  <c r="Q52" i="68"/>
  <c r="P52" i="68"/>
  <c r="O52" i="68"/>
  <c r="N52" i="68"/>
  <c r="R51" i="68"/>
  <c r="Q51" i="68"/>
  <c r="P51" i="68"/>
  <c r="O51" i="68"/>
  <c r="N51" i="68"/>
  <c r="R50" i="68"/>
  <c r="Q50" i="68"/>
  <c r="P50" i="68"/>
  <c r="O50" i="68"/>
  <c r="N50" i="68"/>
  <c r="R49" i="68"/>
  <c r="Q49" i="68"/>
  <c r="P49" i="68"/>
  <c r="O49" i="68"/>
  <c r="N49" i="68"/>
  <c r="L58" i="68"/>
  <c r="Q34" i="68"/>
  <c r="C33" i="68" s="1"/>
  <c r="Q33" i="68"/>
  <c r="C32" i="68" s="1"/>
  <c r="Q32" i="68"/>
  <c r="C31" i="68" s="1"/>
  <c r="Q31" i="68"/>
  <c r="Q30" i="68"/>
  <c r="Q29" i="68"/>
  <c r="G30" i="68" s="1"/>
  <c r="Q28" i="68"/>
  <c r="G29" i="68" s="1"/>
  <c r="Q27" i="68"/>
  <c r="G28" i="68" s="1"/>
  <c r="Q26" i="68"/>
  <c r="Q24" i="68"/>
  <c r="C25" i="68" s="1"/>
  <c r="Q23" i="68"/>
  <c r="C24" i="68" s="1"/>
  <c r="Q21" i="68"/>
  <c r="G21" i="68" s="1"/>
  <c r="Q20" i="68"/>
  <c r="G20" i="68" s="1"/>
  <c r="Q19" i="68"/>
  <c r="G19" i="68" s="1"/>
  <c r="Q18" i="68"/>
  <c r="G18" i="68" s="1"/>
  <c r="Q16" i="68"/>
  <c r="R15" i="68" s="1"/>
  <c r="D18" i="68" s="1"/>
  <c r="Q15" i="68"/>
  <c r="U150" i="67"/>
  <c r="R57" i="67"/>
  <c r="Q57" i="67"/>
  <c r="P57" i="67"/>
  <c r="O57" i="67"/>
  <c r="N57" i="67"/>
  <c r="R56" i="67"/>
  <c r="Q56" i="67"/>
  <c r="P56" i="67"/>
  <c r="O56" i="67"/>
  <c r="N56" i="67"/>
  <c r="R55" i="67"/>
  <c r="Q55" i="67"/>
  <c r="P55" i="67"/>
  <c r="O55" i="67"/>
  <c r="N55" i="67"/>
  <c r="R54" i="67"/>
  <c r="Q54" i="67"/>
  <c r="P54" i="67"/>
  <c r="O54" i="67"/>
  <c r="N54" i="67"/>
  <c r="R53" i="67"/>
  <c r="Q53" i="67"/>
  <c r="P53" i="67"/>
  <c r="O53" i="67"/>
  <c r="N53" i="67"/>
  <c r="R52" i="67"/>
  <c r="Q52" i="67"/>
  <c r="P52" i="67"/>
  <c r="O52" i="67"/>
  <c r="N52" i="67"/>
  <c r="R51" i="67"/>
  <c r="Q51" i="67"/>
  <c r="P51" i="67"/>
  <c r="O51" i="67"/>
  <c r="N51" i="67"/>
  <c r="R50" i="67"/>
  <c r="Q50" i="67"/>
  <c r="P50" i="67"/>
  <c r="O50" i="67"/>
  <c r="N50" i="67"/>
  <c r="R49" i="67"/>
  <c r="Q49" i="67"/>
  <c r="P49" i="67"/>
  <c r="O49" i="67"/>
  <c r="N49" i="67"/>
  <c r="L58" i="67"/>
  <c r="Q34" i="67"/>
  <c r="C33" i="67" s="1"/>
  <c r="Q33" i="67"/>
  <c r="C32" i="67" s="1"/>
  <c r="Q32" i="67"/>
  <c r="Q31" i="67"/>
  <c r="C31" i="67"/>
  <c r="Q30" i="67"/>
  <c r="G31" i="67" s="1"/>
  <c r="Q29" i="67"/>
  <c r="Q28" i="67"/>
  <c r="G29" i="67" s="1"/>
  <c r="Q27" i="67"/>
  <c r="Q26" i="67"/>
  <c r="G27" i="67" s="1"/>
  <c r="Q24" i="67"/>
  <c r="C25" i="67" s="1"/>
  <c r="Q23" i="67"/>
  <c r="Q21" i="67"/>
  <c r="G21" i="67" s="1"/>
  <c r="Q20" i="67"/>
  <c r="G20" i="67" s="1"/>
  <c r="Q19" i="67"/>
  <c r="G19" i="67" s="1"/>
  <c r="Q18" i="67"/>
  <c r="Q16" i="67"/>
  <c r="C19" i="67" s="1"/>
  <c r="Q15" i="67"/>
  <c r="C18" i="67" s="1"/>
  <c r="U149" i="66"/>
  <c r="R57" i="66"/>
  <c r="Q57" i="66"/>
  <c r="P57" i="66"/>
  <c r="O57" i="66"/>
  <c r="N57" i="66"/>
  <c r="R56" i="66"/>
  <c r="Q56" i="66"/>
  <c r="P56" i="66"/>
  <c r="O56" i="66"/>
  <c r="N56" i="66"/>
  <c r="R55" i="66"/>
  <c r="Q55" i="66"/>
  <c r="P55" i="66"/>
  <c r="O55" i="66"/>
  <c r="N55" i="66"/>
  <c r="R54" i="66"/>
  <c r="Q54" i="66"/>
  <c r="P54" i="66"/>
  <c r="O54" i="66"/>
  <c r="N54" i="66"/>
  <c r="R53" i="66"/>
  <c r="Q53" i="66"/>
  <c r="P53" i="66"/>
  <c r="O53" i="66"/>
  <c r="N53" i="66"/>
  <c r="R52" i="66"/>
  <c r="Q52" i="66"/>
  <c r="P52" i="66"/>
  <c r="O52" i="66"/>
  <c r="N52" i="66"/>
  <c r="S52" i="66" s="1"/>
  <c r="R51" i="66"/>
  <c r="Q51" i="66"/>
  <c r="P51" i="66"/>
  <c r="O51" i="66"/>
  <c r="N51" i="66"/>
  <c r="R50" i="66"/>
  <c r="Q50" i="66"/>
  <c r="P50" i="66"/>
  <c r="O50" i="66"/>
  <c r="N50" i="66"/>
  <c r="R49" i="66"/>
  <c r="Q49" i="66"/>
  <c r="P49" i="66"/>
  <c r="O49" i="66"/>
  <c r="N49" i="66"/>
  <c r="L58" i="66"/>
  <c r="Q34" i="66"/>
  <c r="C33" i="66" s="1"/>
  <c r="Q33" i="66"/>
  <c r="Q32" i="66"/>
  <c r="C31" i="66" s="1"/>
  <c r="C32" i="66"/>
  <c r="Q31" i="66"/>
  <c r="Q30" i="66"/>
  <c r="G31" i="66" s="1"/>
  <c r="Q29" i="66"/>
  <c r="Q28" i="66"/>
  <c r="G29" i="66" s="1"/>
  <c r="Q27" i="66"/>
  <c r="Q26" i="66"/>
  <c r="G27" i="66" s="1"/>
  <c r="Q24" i="66"/>
  <c r="C25" i="66" s="1"/>
  <c r="Q23" i="66"/>
  <c r="Q21" i="66"/>
  <c r="G21" i="66" s="1"/>
  <c r="Q20" i="66"/>
  <c r="G20" i="66" s="1"/>
  <c r="Q19" i="66"/>
  <c r="G19" i="66" s="1"/>
  <c r="Q18" i="66"/>
  <c r="Q16" i="66"/>
  <c r="C19" i="66" s="1"/>
  <c r="Q15" i="66"/>
  <c r="C18" i="66" s="1"/>
  <c r="U149" i="65"/>
  <c r="R57" i="65"/>
  <c r="Q57" i="65"/>
  <c r="P57" i="65"/>
  <c r="O57" i="65"/>
  <c r="N57" i="65"/>
  <c r="R56" i="65"/>
  <c r="Q56" i="65"/>
  <c r="P56" i="65"/>
  <c r="O56" i="65"/>
  <c r="N56" i="65"/>
  <c r="R55" i="65"/>
  <c r="Q55" i="65"/>
  <c r="P55" i="65"/>
  <c r="O55" i="65"/>
  <c r="N55" i="65"/>
  <c r="R54" i="65"/>
  <c r="Q54" i="65"/>
  <c r="P54" i="65"/>
  <c r="O54" i="65"/>
  <c r="N54" i="65"/>
  <c r="R53" i="65"/>
  <c r="Q53" i="65"/>
  <c r="P53" i="65"/>
  <c r="O53" i="65"/>
  <c r="N53" i="65"/>
  <c r="R52" i="65"/>
  <c r="Q52" i="65"/>
  <c r="P52" i="65"/>
  <c r="O52" i="65"/>
  <c r="N52" i="65"/>
  <c r="R51" i="65"/>
  <c r="Q51" i="65"/>
  <c r="P51" i="65"/>
  <c r="O51" i="65"/>
  <c r="N51" i="65"/>
  <c r="R50" i="65"/>
  <c r="Q50" i="65"/>
  <c r="P50" i="65"/>
  <c r="O50" i="65"/>
  <c r="N50" i="65"/>
  <c r="R49" i="65"/>
  <c r="Q49" i="65"/>
  <c r="P49" i="65"/>
  <c r="O49" i="65"/>
  <c r="N49" i="65"/>
  <c r="L58" i="65"/>
  <c r="Q34" i="65"/>
  <c r="C33" i="65" s="1"/>
  <c r="Q33" i="65"/>
  <c r="C32" i="65" s="1"/>
  <c r="Q32" i="65"/>
  <c r="C31" i="65" s="1"/>
  <c r="Q31" i="65"/>
  <c r="Q30" i="65"/>
  <c r="G31" i="65" s="1"/>
  <c r="Q29" i="65"/>
  <c r="G30" i="65" s="1"/>
  <c r="Q28" i="65"/>
  <c r="G29" i="65" s="1"/>
  <c r="Q27" i="65"/>
  <c r="G28" i="65" s="1"/>
  <c r="Q26" i="65"/>
  <c r="Q24" i="65"/>
  <c r="C25" i="65" s="1"/>
  <c r="Q23" i="65"/>
  <c r="Q21" i="65"/>
  <c r="G21" i="65" s="1"/>
  <c r="Q20" i="65"/>
  <c r="G20" i="65" s="1"/>
  <c r="Q19" i="65"/>
  <c r="G19" i="65" s="1"/>
  <c r="Q18" i="65"/>
  <c r="R18" i="65" s="1"/>
  <c r="Q16" i="65"/>
  <c r="C19" i="65" s="1"/>
  <c r="Q15" i="65"/>
  <c r="U150" i="61"/>
  <c r="R57" i="61"/>
  <c r="Q57" i="61"/>
  <c r="P57" i="61"/>
  <c r="O57" i="61"/>
  <c r="N57" i="61"/>
  <c r="S57" i="61" s="1"/>
  <c r="R56" i="61"/>
  <c r="Q56" i="61"/>
  <c r="P56" i="61"/>
  <c r="O56" i="61"/>
  <c r="S56" i="61" s="1"/>
  <c r="K56" i="61" s="1"/>
  <c r="N56" i="61"/>
  <c r="R55" i="61"/>
  <c r="Q55" i="61"/>
  <c r="P55" i="61"/>
  <c r="O55" i="61"/>
  <c r="N55" i="61"/>
  <c r="R54" i="61"/>
  <c r="Q54" i="61"/>
  <c r="P54" i="61"/>
  <c r="O54" i="61"/>
  <c r="N54" i="61"/>
  <c r="R53" i="61"/>
  <c r="Q53" i="61"/>
  <c r="P53" i="61"/>
  <c r="O53" i="61"/>
  <c r="N53" i="61"/>
  <c r="R52" i="61"/>
  <c r="Q52" i="61"/>
  <c r="P52" i="61"/>
  <c r="O52" i="61"/>
  <c r="N52" i="61"/>
  <c r="R51" i="61"/>
  <c r="Q51" i="61"/>
  <c r="P51" i="61"/>
  <c r="O51" i="61"/>
  <c r="N51" i="61"/>
  <c r="R50" i="61"/>
  <c r="Q50" i="61"/>
  <c r="P50" i="61"/>
  <c r="O50" i="61"/>
  <c r="N50" i="61"/>
  <c r="S50" i="61" s="1"/>
  <c r="R49" i="61"/>
  <c r="Q49" i="61"/>
  <c r="P49" i="61"/>
  <c r="O49" i="61"/>
  <c r="S49" i="61" s="1"/>
  <c r="N49" i="61"/>
  <c r="L58" i="61"/>
  <c r="Q34" i="61"/>
  <c r="C33" i="61" s="1"/>
  <c r="Q33" i="61"/>
  <c r="Q32" i="61"/>
  <c r="C32" i="61"/>
  <c r="Q31" i="61"/>
  <c r="C31" i="61"/>
  <c r="Q30" i="61"/>
  <c r="G31" i="61" s="1"/>
  <c r="Q29" i="61"/>
  <c r="G30" i="61" s="1"/>
  <c r="Q28" i="61"/>
  <c r="Q27" i="61"/>
  <c r="G28" i="61" s="1"/>
  <c r="Q26" i="61"/>
  <c r="Q24" i="61"/>
  <c r="Q23" i="61"/>
  <c r="C24" i="61" s="1"/>
  <c r="Q21" i="61"/>
  <c r="G21" i="61" s="1"/>
  <c r="Q20" i="61"/>
  <c r="G20" i="61" s="1"/>
  <c r="Q19" i="61"/>
  <c r="G19" i="61" s="1"/>
  <c r="Q18" i="61"/>
  <c r="Q16" i="61"/>
  <c r="C19" i="61" s="1"/>
  <c r="Q15" i="61"/>
  <c r="U148" i="60"/>
  <c r="R57" i="60"/>
  <c r="Q57" i="60"/>
  <c r="P57" i="60"/>
  <c r="O57" i="60"/>
  <c r="N57" i="60"/>
  <c r="R56" i="60"/>
  <c r="Q56" i="60"/>
  <c r="P56" i="60"/>
  <c r="O56" i="60"/>
  <c r="N56" i="60"/>
  <c r="R55" i="60"/>
  <c r="Q55" i="60"/>
  <c r="P55" i="60"/>
  <c r="O55" i="60"/>
  <c r="N55" i="60"/>
  <c r="R54" i="60"/>
  <c r="Q54" i="60"/>
  <c r="P54" i="60"/>
  <c r="O54" i="60"/>
  <c r="N54" i="60"/>
  <c r="R53" i="60"/>
  <c r="Q53" i="60"/>
  <c r="P53" i="60"/>
  <c r="O53" i="60"/>
  <c r="N53" i="60"/>
  <c r="R52" i="60"/>
  <c r="Q52" i="60"/>
  <c r="P52" i="60"/>
  <c r="O52" i="60"/>
  <c r="N52" i="60"/>
  <c r="R51" i="60"/>
  <c r="Q51" i="60"/>
  <c r="P51" i="60"/>
  <c r="O51" i="60"/>
  <c r="N51" i="60"/>
  <c r="S51" i="60" s="1"/>
  <c r="K51" i="60" s="1"/>
  <c r="R50" i="60"/>
  <c r="Q50" i="60"/>
  <c r="P50" i="60"/>
  <c r="O50" i="60"/>
  <c r="N50" i="60"/>
  <c r="R49" i="60"/>
  <c r="Q49" i="60"/>
  <c r="P49" i="60"/>
  <c r="O49" i="60"/>
  <c r="N49" i="60"/>
  <c r="L58" i="60"/>
  <c r="Q34" i="60"/>
  <c r="C33" i="60" s="1"/>
  <c r="Q33" i="60"/>
  <c r="C32" i="60" s="1"/>
  <c r="Q32" i="60"/>
  <c r="Q31" i="60"/>
  <c r="C31" i="60"/>
  <c r="Q30" i="60"/>
  <c r="G31" i="60" s="1"/>
  <c r="Q29" i="60"/>
  <c r="G30" i="60" s="1"/>
  <c r="Q28" i="60"/>
  <c r="G29" i="60" s="1"/>
  <c r="Q27" i="60"/>
  <c r="G28" i="60" s="1"/>
  <c r="Q26" i="60"/>
  <c r="Q24" i="60"/>
  <c r="C25" i="60" s="1"/>
  <c r="Q23" i="60"/>
  <c r="Q21" i="60"/>
  <c r="G21" i="60" s="1"/>
  <c r="Q20" i="60"/>
  <c r="G20" i="60" s="1"/>
  <c r="Q19" i="60"/>
  <c r="G19" i="60" s="1"/>
  <c r="Q18" i="60"/>
  <c r="Q16" i="60"/>
  <c r="R15" i="60" s="1"/>
  <c r="D18" i="60" s="1"/>
  <c r="Q15" i="60"/>
  <c r="U149" i="59"/>
  <c r="R57" i="59"/>
  <c r="Q57" i="59"/>
  <c r="P57" i="59"/>
  <c r="O57" i="59"/>
  <c r="N57" i="59"/>
  <c r="R56" i="59"/>
  <c r="Q56" i="59"/>
  <c r="P56" i="59"/>
  <c r="O56" i="59"/>
  <c r="N56" i="59"/>
  <c r="R55" i="59"/>
  <c r="Q55" i="59"/>
  <c r="P55" i="59"/>
  <c r="O55" i="59"/>
  <c r="N55" i="59"/>
  <c r="R54" i="59"/>
  <c r="Q54" i="59"/>
  <c r="P54" i="59"/>
  <c r="O54" i="59"/>
  <c r="N54" i="59"/>
  <c r="R53" i="59"/>
  <c r="Q53" i="59"/>
  <c r="P53" i="59"/>
  <c r="O53" i="59"/>
  <c r="N53" i="59"/>
  <c r="R52" i="59"/>
  <c r="Q52" i="59"/>
  <c r="P52" i="59"/>
  <c r="O52" i="59"/>
  <c r="N52" i="59"/>
  <c r="R51" i="59"/>
  <c r="Q51" i="59"/>
  <c r="P51" i="59"/>
  <c r="O51" i="59"/>
  <c r="N51" i="59"/>
  <c r="R50" i="59"/>
  <c r="Q50" i="59"/>
  <c r="P50" i="59"/>
  <c r="O50" i="59"/>
  <c r="N50" i="59"/>
  <c r="R49" i="59"/>
  <c r="Q49" i="59"/>
  <c r="P49" i="59"/>
  <c r="O49" i="59"/>
  <c r="N49" i="59"/>
  <c r="L58" i="59"/>
  <c r="Q34" i="59"/>
  <c r="C33" i="59" s="1"/>
  <c r="Q33" i="59"/>
  <c r="Q32" i="59"/>
  <c r="C31" i="59" s="1"/>
  <c r="C32" i="59"/>
  <c r="Q31" i="59"/>
  <c r="Q30" i="59"/>
  <c r="Q29" i="59"/>
  <c r="G30" i="59" s="1"/>
  <c r="Q28" i="59"/>
  <c r="G29" i="59" s="1"/>
  <c r="Q27" i="59"/>
  <c r="G28" i="59" s="1"/>
  <c r="Q26" i="59"/>
  <c r="Q24" i="59"/>
  <c r="C25" i="59" s="1"/>
  <c r="Q23" i="59"/>
  <c r="C24" i="59" s="1"/>
  <c r="Q21" i="59"/>
  <c r="G21" i="59" s="1"/>
  <c r="Q20" i="59"/>
  <c r="G20" i="59" s="1"/>
  <c r="Q19" i="59"/>
  <c r="G19" i="59" s="1"/>
  <c r="Q18" i="59"/>
  <c r="Q16" i="59"/>
  <c r="C19" i="59" s="1"/>
  <c r="Q15" i="59"/>
  <c r="U149" i="58"/>
  <c r="R57" i="58"/>
  <c r="Q57" i="58"/>
  <c r="P57" i="58"/>
  <c r="O57" i="58"/>
  <c r="N57" i="58"/>
  <c r="R56" i="58"/>
  <c r="Q56" i="58"/>
  <c r="P56" i="58"/>
  <c r="O56" i="58"/>
  <c r="N56" i="58"/>
  <c r="R55" i="58"/>
  <c r="Q55" i="58"/>
  <c r="P55" i="58"/>
  <c r="O55" i="58"/>
  <c r="N55" i="58"/>
  <c r="R54" i="58"/>
  <c r="Q54" i="58"/>
  <c r="P54" i="58"/>
  <c r="O54" i="58"/>
  <c r="N54" i="58"/>
  <c r="R53" i="58"/>
  <c r="Q53" i="58"/>
  <c r="P53" i="58"/>
  <c r="O53" i="58"/>
  <c r="N53" i="58"/>
  <c r="R52" i="58"/>
  <c r="Q52" i="58"/>
  <c r="P52" i="58"/>
  <c r="O52" i="58"/>
  <c r="N52" i="58"/>
  <c r="R51" i="58"/>
  <c r="Q51" i="58"/>
  <c r="P51" i="58"/>
  <c r="O51" i="58"/>
  <c r="N51" i="58"/>
  <c r="R50" i="58"/>
  <c r="Q50" i="58"/>
  <c r="P50" i="58"/>
  <c r="O50" i="58"/>
  <c r="N50" i="58"/>
  <c r="R49" i="58"/>
  <c r="Q49" i="58"/>
  <c r="P49" i="58"/>
  <c r="O49" i="58"/>
  <c r="N49" i="58"/>
  <c r="L58" i="58"/>
  <c r="Q34" i="58"/>
  <c r="Q33" i="58"/>
  <c r="C32" i="58" s="1"/>
  <c r="C33" i="64" s="1"/>
  <c r="C33" i="58"/>
  <c r="C34" i="64" s="1"/>
  <c r="Q32" i="58"/>
  <c r="C31" i="58" s="1"/>
  <c r="C32" i="64" s="1"/>
  <c r="Q31" i="58"/>
  <c r="Q30" i="58"/>
  <c r="G31" i="58" s="1"/>
  <c r="Q29" i="58"/>
  <c r="G30" i="58" s="1"/>
  <c r="Q28" i="58"/>
  <c r="G29" i="58" s="1"/>
  <c r="Q27" i="58"/>
  <c r="G28" i="58" s="1"/>
  <c r="Q26" i="58"/>
  <c r="Q24" i="58"/>
  <c r="C25" i="58" s="1"/>
  <c r="C26" i="64" s="1"/>
  <c r="Q23" i="58"/>
  <c r="C24" i="58" s="1"/>
  <c r="Q21" i="58"/>
  <c r="G21" i="58" s="1"/>
  <c r="G22" i="64" s="1"/>
  <c r="Q20" i="58"/>
  <c r="G20" i="58" s="1"/>
  <c r="Q19" i="58"/>
  <c r="G19" i="58" s="1"/>
  <c r="G20" i="64" s="1"/>
  <c r="Q18" i="58"/>
  <c r="Q16" i="58"/>
  <c r="Q15" i="58"/>
  <c r="U150" i="56"/>
  <c r="R57" i="56"/>
  <c r="Q57" i="56"/>
  <c r="P57" i="56"/>
  <c r="O57" i="56"/>
  <c r="N57" i="56"/>
  <c r="R56" i="56"/>
  <c r="Q56" i="56"/>
  <c r="P56" i="56"/>
  <c r="O56" i="56"/>
  <c r="N56" i="56"/>
  <c r="R55" i="56"/>
  <c r="Q55" i="56"/>
  <c r="P55" i="56"/>
  <c r="O55" i="56"/>
  <c r="N55" i="56"/>
  <c r="R54" i="56"/>
  <c r="Q54" i="56"/>
  <c r="P54" i="56"/>
  <c r="O54" i="56"/>
  <c r="N54" i="56"/>
  <c r="R53" i="56"/>
  <c r="Q53" i="56"/>
  <c r="P53" i="56"/>
  <c r="O53" i="56"/>
  <c r="N53" i="56"/>
  <c r="R52" i="56"/>
  <c r="Q52" i="56"/>
  <c r="P52" i="56"/>
  <c r="O52" i="56"/>
  <c r="N52" i="56"/>
  <c r="R51" i="56"/>
  <c r="Q51" i="56"/>
  <c r="P51" i="56"/>
  <c r="O51" i="56"/>
  <c r="N51" i="56"/>
  <c r="R50" i="56"/>
  <c r="Q50" i="56"/>
  <c r="P50" i="56"/>
  <c r="O50" i="56"/>
  <c r="N50" i="56"/>
  <c r="R49" i="56"/>
  <c r="Q49" i="56"/>
  <c r="P49" i="56"/>
  <c r="O49" i="56"/>
  <c r="N49" i="56"/>
  <c r="L58" i="56"/>
  <c r="Q34" i="56"/>
  <c r="C33" i="56" s="1"/>
  <c r="Q33" i="56"/>
  <c r="C32" i="56" s="1"/>
  <c r="Q32" i="56"/>
  <c r="Q31" i="56"/>
  <c r="C31" i="56"/>
  <c r="Q30" i="56"/>
  <c r="Q29" i="56"/>
  <c r="G30" i="56" s="1"/>
  <c r="Q28" i="56"/>
  <c r="G29" i="56" s="1"/>
  <c r="Q27" i="56"/>
  <c r="G28" i="56" s="1"/>
  <c r="Q26" i="56"/>
  <c r="Q24" i="56"/>
  <c r="C25" i="56" s="1"/>
  <c r="Q23" i="56"/>
  <c r="C24" i="56" s="1"/>
  <c r="Q21" i="56"/>
  <c r="G21" i="56" s="1"/>
  <c r="Q20" i="56"/>
  <c r="G20" i="56" s="1"/>
  <c r="Q19" i="56"/>
  <c r="G19" i="56" s="1"/>
  <c r="Q18" i="56"/>
  <c r="Q16" i="56"/>
  <c r="C19" i="56" s="1"/>
  <c r="Q15" i="56"/>
  <c r="L58" i="29"/>
  <c r="Q18" i="29"/>
  <c r="Q15" i="29"/>
  <c r="Q19" i="29"/>
  <c r="G19" i="29" s="1"/>
  <c r="Q20" i="29"/>
  <c r="G20" i="29" s="1"/>
  <c r="Q21" i="29"/>
  <c r="G21" i="29" s="1"/>
  <c r="Q23" i="29"/>
  <c r="Q24" i="29"/>
  <c r="Q26" i="29"/>
  <c r="Q27" i="29"/>
  <c r="G28" i="29" s="1"/>
  <c r="Q28" i="29"/>
  <c r="G29" i="29" s="1"/>
  <c r="Q29" i="29"/>
  <c r="G30" i="29" s="1"/>
  <c r="Q30" i="29"/>
  <c r="G31" i="29" s="1"/>
  <c r="Q31" i="29"/>
  <c r="Q32" i="29"/>
  <c r="Q33" i="29"/>
  <c r="C32" i="29" s="1"/>
  <c r="Q34" i="29"/>
  <c r="C33" i="29" s="1"/>
  <c r="Q16" i="29"/>
  <c r="R15" i="29" s="1"/>
  <c r="U150" i="29"/>
  <c r="R57" i="29"/>
  <c r="Q57" i="29"/>
  <c r="P57" i="29"/>
  <c r="O57" i="29"/>
  <c r="N57" i="29"/>
  <c r="R56" i="29"/>
  <c r="Q56" i="29"/>
  <c r="P56" i="29"/>
  <c r="O56" i="29"/>
  <c r="N56" i="29"/>
  <c r="R55" i="29"/>
  <c r="Q55" i="29"/>
  <c r="P55" i="29"/>
  <c r="O55" i="29"/>
  <c r="N55" i="29"/>
  <c r="S55" i="29" s="1"/>
  <c r="R54" i="29"/>
  <c r="Q54" i="29"/>
  <c r="P54" i="29"/>
  <c r="O54" i="29"/>
  <c r="N54" i="29"/>
  <c r="R53" i="29"/>
  <c r="Q53" i="29"/>
  <c r="P53" i="29"/>
  <c r="O53" i="29"/>
  <c r="N53" i="29"/>
  <c r="R52" i="29"/>
  <c r="Q52" i="29"/>
  <c r="P52" i="29"/>
  <c r="O52" i="29"/>
  <c r="N52" i="29"/>
  <c r="R51" i="29"/>
  <c r="Q51" i="29"/>
  <c r="P51" i="29"/>
  <c r="O51" i="29"/>
  <c r="N51" i="29"/>
  <c r="S51" i="29" s="1"/>
  <c r="R50" i="29"/>
  <c r="Q50" i="29"/>
  <c r="P50" i="29"/>
  <c r="O50" i="29"/>
  <c r="N50" i="29"/>
  <c r="R49" i="29"/>
  <c r="Q49" i="29"/>
  <c r="P49" i="29"/>
  <c r="O49" i="29"/>
  <c r="N49" i="29"/>
  <c r="S53" i="29"/>
  <c r="K53" i="29" s="1"/>
  <c r="S50" i="29"/>
  <c r="K50" i="29" s="1"/>
  <c r="S54" i="29"/>
  <c r="K54" i="29" s="1"/>
  <c r="S52" i="29"/>
  <c r="K52" i="29" s="1"/>
  <c r="S56" i="29"/>
  <c r="K56" i="29" s="1"/>
  <c r="R15" i="61"/>
  <c r="D18" i="61" s="1"/>
  <c r="C18" i="61"/>
  <c r="R23" i="61"/>
  <c r="D25" i="61" s="1"/>
  <c r="D24" i="61"/>
  <c r="D26" i="61" s="1"/>
  <c r="C25" i="61"/>
  <c r="G27" i="61"/>
  <c r="G29" i="61"/>
  <c r="R26" i="61"/>
  <c r="H29" i="61" s="1"/>
  <c r="C18" i="60"/>
  <c r="G27" i="60"/>
  <c r="C18" i="59"/>
  <c r="G27" i="59"/>
  <c r="C19" i="58"/>
  <c r="G27" i="58"/>
  <c r="C18" i="56"/>
  <c r="G27" i="56"/>
  <c r="G31" i="56"/>
  <c r="C18" i="29"/>
  <c r="R31" i="29"/>
  <c r="R18" i="29"/>
  <c r="H20" i="29" s="1"/>
  <c r="R26" i="29"/>
  <c r="H31" i="29" s="1"/>
  <c r="H30" i="61"/>
  <c r="H31" i="61"/>
  <c r="H21" i="29"/>
  <c r="D32" i="29"/>
  <c r="H29" i="29"/>
  <c r="H28" i="29"/>
  <c r="H30" i="29"/>
  <c r="L58" i="64"/>
  <c r="C18" i="68"/>
  <c r="C19" i="63" s="1"/>
  <c r="G27" i="68"/>
  <c r="R26" i="68"/>
  <c r="H28" i="68" s="1"/>
  <c r="G28" i="67"/>
  <c r="G30" i="67"/>
  <c r="R26" i="66"/>
  <c r="H31" i="66" s="1"/>
  <c r="G28" i="66"/>
  <c r="C30" i="66"/>
  <c r="G30" i="66"/>
  <c r="C18" i="65"/>
  <c r="G27" i="65"/>
  <c r="C30" i="65"/>
  <c r="H27" i="66"/>
  <c r="H29" i="66"/>
  <c r="H28" i="66"/>
  <c r="H30" i="66"/>
  <c r="K49" i="61" l="1"/>
  <c r="H49" i="61"/>
  <c r="H58" i="61" s="1"/>
  <c r="G28" i="63"/>
  <c r="H19" i="29"/>
  <c r="H28" i="61"/>
  <c r="D31" i="29"/>
  <c r="R31" i="59"/>
  <c r="R31" i="61"/>
  <c r="C20" i="65"/>
  <c r="S49" i="66"/>
  <c r="S53" i="66"/>
  <c r="R31" i="67"/>
  <c r="R18" i="70"/>
  <c r="D18" i="72"/>
  <c r="D20" i="72" s="1"/>
  <c r="D30" i="29"/>
  <c r="D34" i="29" s="1"/>
  <c r="H18" i="29"/>
  <c r="H22" i="29" s="1"/>
  <c r="H27" i="61"/>
  <c r="H32" i="61" s="1"/>
  <c r="H27" i="29"/>
  <c r="H32" i="29" s="1"/>
  <c r="R31" i="56"/>
  <c r="R31" i="60"/>
  <c r="S56" i="60"/>
  <c r="K56" i="60" s="1"/>
  <c r="C20" i="61"/>
  <c r="R31" i="66"/>
  <c r="S55" i="66"/>
  <c r="G32" i="64"/>
  <c r="S56" i="68"/>
  <c r="K56" i="68" s="1"/>
  <c r="G28" i="64"/>
  <c r="S49" i="29"/>
  <c r="S57" i="29"/>
  <c r="G29" i="64"/>
  <c r="S52" i="61"/>
  <c r="G22" i="71"/>
  <c r="H55" i="72"/>
  <c r="H57" i="72"/>
  <c r="K52" i="72"/>
  <c r="K50" i="72"/>
  <c r="D33" i="72"/>
  <c r="D32" i="72"/>
  <c r="D30" i="72"/>
  <c r="K54" i="72"/>
  <c r="D25" i="72"/>
  <c r="D26" i="72" s="1"/>
  <c r="R26" i="60"/>
  <c r="H28" i="60" s="1"/>
  <c r="R23" i="60"/>
  <c r="D24" i="60" s="1"/>
  <c r="C24" i="60"/>
  <c r="C26" i="60" s="1"/>
  <c r="D31" i="60"/>
  <c r="D33" i="60"/>
  <c r="D30" i="60"/>
  <c r="C30" i="60"/>
  <c r="C34" i="60" s="1"/>
  <c r="D32" i="60"/>
  <c r="S54" i="60"/>
  <c r="K54" i="60" s="1"/>
  <c r="S50" i="60"/>
  <c r="K50" i="60" s="1"/>
  <c r="H51" i="60"/>
  <c r="S52" i="60"/>
  <c r="H56" i="60"/>
  <c r="S57" i="60"/>
  <c r="S55" i="60"/>
  <c r="H55" i="60" s="1"/>
  <c r="S53" i="60"/>
  <c r="H50" i="60"/>
  <c r="S49" i="60"/>
  <c r="K49" i="60" s="1"/>
  <c r="R18" i="60"/>
  <c r="H20" i="60" s="1"/>
  <c r="C19" i="60"/>
  <c r="C20" i="60" s="1"/>
  <c r="D19" i="60"/>
  <c r="D20" i="60" s="1"/>
  <c r="K49" i="71"/>
  <c r="K55" i="71"/>
  <c r="H51" i="71"/>
  <c r="H56" i="71"/>
  <c r="K53" i="71"/>
  <c r="H52" i="71"/>
  <c r="H50" i="71"/>
  <c r="D34" i="71"/>
  <c r="H22" i="71"/>
  <c r="S51" i="56"/>
  <c r="K51" i="56" s="1"/>
  <c r="S54" i="56"/>
  <c r="K54" i="56" s="1"/>
  <c r="S49" i="56"/>
  <c r="K49" i="56" s="1"/>
  <c r="S53" i="56"/>
  <c r="K53" i="56" s="1"/>
  <c r="S50" i="56"/>
  <c r="K50" i="56" s="1"/>
  <c r="H53" i="56"/>
  <c r="S57" i="56"/>
  <c r="S56" i="56"/>
  <c r="S55" i="56"/>
  <c r="K55" i="56" s="1"/>
  <c r="H54" i="56"/>
  <c r="S52" i="56"/>
  <c r="H49" i="56"/>
  <c r="C26" i="56"/>
  <c r="G32" i="56"/>
  <c r="C30" i="56"/>
  <c r="C34" i="56" s="1"/>
  <c r="R23" i="56"/>
  <c r="D25" i="56" s="1"/>
  <c r="R26" i="56"/>
  <c r="H28" i="56" s="1"/>
  <c r="R18" i="56"/>
  <c r="H19" i="56" s="1"/>
  <c r="R15" i="56"/>
  <c r="D19" i="56" s="1"/>
  <c r="C20" i="56"/>
  <c r="R31" i="65"/>
  <c r="D30" i="65" s="1"/>
  <c r="R15" i="65"/>
  <c r="D18" i="65" s="1"/>
  <c r="C34" i="65"/>
  <c r="R26" i="65"/>
  <c r="G32" i="65"/>
  <c r="S52" i="65"/>
  <c r="K52" i="65" s="1"/>
  <c r="S57" i="65"/>
  <c r="S56" i="65"/>
  <c r="H56" i="65" s="1"/>
  <c r="S55" i="65"/>
  <c r="H55" i="65" s="1"/>
  <c r="S54" i="65"/>
  <c r="K54" i="65" s="1"/>
  <c r="S53" i="65"/>
  <c r="K53" i="65" s="1"/>
  <c r="S51" i="65"/>
  <c r="K51" i="65" s="1"/>
  <c r="S49" i="65"/>
  <c r="K49" i="65" s="1"/>
  <c r="S50" i="65"/>
  <c r="K50" i="65" s="1"/>
  <c r="S52" i="70"/>
  <c r="K52" i="70" s="1"/>
  <c r="S50" i="70"/>
  <c r="K50" i="70" s="1"/>
  <c r="S49" i="70"/>
  <c r="K49" i="70" s="1"/>
  <c r="G31" i="64"/>
  <c r="S55" i="67"/>
  <c r="K55" i="67" s="1"/>
  <c r="R23" i="67"/>
  <c r="D25" i="67" s="1"/>
  <c r="S54" i="67"/>
  <c r="H54" i="67" s="1"/>
  <c r="S56" i="67"/>
  <c r="H56" i="67" s="1"/>
  <c r="S53" i="67"/>
  <c r="K53" i="67" s="1"/>
  <c r="S51" i="67"/>
  <c r="K51" i="67" s="1"/>
  <c r="S49" i="67"/>
  <c r="H49" i="67" s="1"/>
  <c r="G30" i="64"/>
  <c r="R26" i="67"/>
  <c r="C24" i="67"/>
  <c r="C26" i="67" s="1"/>
  <c r="R18" i="67"/>
  <c r="H21" i="67" s="1"/>
  <c r="G21" i="64"/>
  <c r="C20" i="64"/>
  <c r="R15" i="67"/>
  <c r="D18" i="67" s="1"/>
  <c r="H49" i="73"/>
  <c r="H56" i="73"/>
  <c r="H51" i="73"/>
  <c r="K57" i="73"/>
  <c r="H52" i="73"/>
  <c r="H19" i="73"/>
  <c r="H18" i="73"/>
  <c r="H20" i="73"/>
  <c r="S53" i="59"/>
  <c r="K53" i="59" s="1"/>
  <c r="D19" i="61"/>
  <c r="D20" i="61" s="1"/>
  <c r="S53" i="58"/>
  <c r="S49" i="58"/>
  <c r="S56" i="58"/>
  <c r="S54" i="58"/>
  <c r="K53" i="58"/>
  <c r="H53" i="58"/>
  <c r="S51" i="58"/>
  <c r="R31" i="58"/>
  <c r="D30" i="58" s="1"/>
  <c r="R26" i="58"/>
  <c r="R23" i="58"/>
  <c r="D25" i="58" s="1"/>
  <c r="R18" i="58"/>
  <c r="H18" i="58" s="1"/>
  <c r="R15" i="58"/>
  <c r="D19" i="58" s="1"/>
  <c r="C18" i="58"/>
  <c r="C19" i="64" s="1"/>
  <c r="S57" i="68"/>
  <c r="K57" i="68" s="1"/>
  <c r="H56" i="68"/>
  <c r="S55" i="68"/>
  <c r="K55" i="68" s="1"/>
  <c r="S54" i="68"/>
  <c r="H54" i="68" s="1"/>
  <c r="S52" i="68"/>
  <c r="K52" i="68" s="1"/>
  <c r="S51" i="68"/>
  <c r="K51" i="68" s="1"/>
  <c r="R31" i="68"/>
  <c r="D32" i="68" s="1"/>
  <c r="H29" i="68"/>
  <c r="R23" i="68"/>
  <c r="D25" i="68" s="1"/>
  <c r="R18" i="68"/>
  <c r="H21" i="68" s="1"/>
  <c r="S57" i="59"/>
  <c r="K57" i="59" s="1"/>
  <c r="S55" i="59"/>
  <c r="S51" i="59"/>
  <c r="K51" i="59" s="1"/>
  <c r="L58" i="63"/>
  <c r="S49" i="59"/>
  <c r="K49" i="59" s="1"/>
  <c r="R26" i="59"/>
  <c r="R18" i="59"/>
  <c r="H20" i="59" s="1"/>
  <c r="S50" i="68"/>
  <c r="K50" i="68" s="1"/>
  <c r="S53" i="68"/>
  <c r="K53" i="68" s="1"/>
  <c r="S53" i="61"/>
  <c r="S55" i="61"/>
  <c r="H56" i="61"/>
  <c r="K49" i="66"/>
  <c r="H49" i="66"/>
  <c r="H58" i="66" s="1"/>
  <c r="H53" i="73"/>
  <c r="S50" i="67"/>
  <c r="K50" i="67" s="1"/>
  <c r="R18" i="66"/>
  <c r="G18" i="59"/>
  <c r="G22" i="59" s="1"/>
  <c r="C20" i="73"/>
  <c r="C20" i="67"/>
  <c r="D34" i="73"/>
  <c r="R15" i="59"/>
  <c r="D18" i="59" s="1"/>
  <c r="K52" i="66"/>
  <c r="H52" i="66"/>
  <c r="S51" i="66"/>
  <c r="K53" i="66"/>
  <c r="H53" i="66"/>
  <c r="S50" i="66"/>
  <c r="K50" i="66" s="1"/>
  <c r="S54" i="66"/>
  <c r="S56" i="66"/>
  <c r="S57" i="66"/>
  <c r="H32" i="66"/>
  <c r="C34" i="66"/>
  <c r="D30" i="66"/>
  <c r="D31" i="66"/>
  <c r="D33" i="66"/>
  <c r="D32" i="66"/>
  <c r="G32" i="66"/>
  <c r="C20" i="66"/>
  <c r="R18" i="61"/>
  <c r="H21" i="61" s="1"/>
  <c r="C26" i="61"/>
  <c r="C30" i="61"/>
  <c r="C34" i="61" s="1"/>
  <c r="G21" i="63"/>
  <c r="G30" i="63"/>
  <c r="C32" i="63"/>
  <c r="C33" i="63"/>
  <c r="G32" i="61"/>
  <c r="G20" i="63"/>
  <c r="G22" i="63"/>
  <c r="C26" i="63"/>
  <c r="G29" i="63"/>
  <c r="G31" i="63"/>
  <c r="C34" i="63"/>
  <c r="C20" i="58"/>
  <c r="C26" i="58"/>
  <c r="G32" i="58"/>
  <c r="H18" i="68"/>
  <c r="G22" i="68"/>
  <c r="H31" i="68"/>
  <c r="C26" i="68"/>
  <c r="D19" i="68"/>
  <c r="D20" i="68" s="1"/>
  <c r="S51" i="70"/>
  <c r="K51" i="70" s="1"/>
  <c r="H30" i="73"/>
  <c r="H27" i="73"/>
  <c r="H31" i="73"/>
  <c r="H28" i="73"/>
  <c r="D24" i="73"/>
  <c r="D26" i="73" s="1"/>
  <c r="D19" i="73"/>
  <c r="D20" i="73" s="1"/>
  <c r="H28" i="72"/>
  <c r="H27" i="72"/>
  <c r="H31" i="72"/>
  <c r="H30" i="72"/>
  <c r="H51" i="68"/>
  <c r="S49" i="68"/>
  <c r="K49" i="68" s="1"/>
  <c r="S50" i="58"/>
  <c r="S52" i="58"/>
  <c r="K52" i="58" s="1"/>
  <c r="S55" i="58"/>
  <c r="S57" i="58"/>
  <c r="K53" i="61"/>
  <c r="H53" i="61"/>
  <c r="S51" i="61"/>
  <c r="S54" i="61"/>
  <c r="S50" i="59"/>
  <c r="K50" i="59" s="1"/>
  <c r="S52" i="59"/>
  <c r="H52" i="59" s="1"/>
  <c r="S54" i="59"/>
  <c r="K54" i="59" s="1"/>
  <c r="S56" i="59"/>
  <c r="S52" i="67"/>
  <c r="K52" i="67" s="1"/>
  <c r="G32" i="71"/>
  <c r="D24" i="71"/>
  <c r="D26" i="71" s="1"/>
  <c r="D32" i="56"/>
  <c r="D33" i="56"/>
  <c r="D31" i="56"/>
  <c r="D30" i="56"/>
  <c r="H51" i="56"/>
  <c r="K57" i="56"/>
  <c r="H57" i="56"/>
  <c r="K52" i="56"/>
  <c r="H52" i="56"/>
  <c r="K56" i="56"/>
  <c r="H56" i="56"/>
  <c r="G18" i="56"/>
  <c r="G22" i="56" s="1"/>
  <c r="H21" i="65"/>
  <c r="H20" i="65"/>
  <c r="H19" i="65"/>
  <c r="H18" i="65"/>
  <c r="K56" i="65"/>
  <c r="C24" i="65"/>
  <c r="C26" i="65" s="1"/>
  <c r="R23" i="65"/>
  <c r="D25" i="65" s="1"/>
  <c r="G18" i="65"/>
  <c r="G22" i="65" s="1"/>
  <c r="K51" i="66"/>
  <c r="H51" i="66"/>
  <c r="K55" i="66"/>
  <c r="H55" i="66"/>
  <c r="H21" i="66"/>
  <c r="H20" i="66"/>
  <c r="H18" i="66"/>
  <c r="H50" i="66"/>
  <c r="H54" i="66"/>
  <c r="K54" i="66"/>
  <c r="H56" i="66"/>
  <c r="K56" i="66"/>
  <c r="H19" i="66"/>
  <c r="R15" i="66"/>
  <c r="D19" i="66" s="1"/>
  <c r="G18" i="66"/>
  <c r="G22" i="66" s="1"/>
  <c r="C24" i="66"/>
  <c r="C26" i="66" s="1"/>
  <c r="R23" i="66"/>
  <c r="D25" i="66" s="1"/>
  <c r="K52" i="60"/>
  <c r="H52" i="60"/>
  <c r="H57" i="60"/>
  <c r="K57" i="60"/>
  <c r="H53" i="60"/>
  <c r="K53" i="60"/>
  <c r="G32" i="60"/>
  <c r="G18" i="60"/>
  <c r="G22" i="60" s="1"/>
  <c r="G18" i="70"/>
  <c r="G22" i="70" s="1"/>
  <c r="C30" i="70"/>
  <c r="C34" i="70" s="1"/>
  <c r="D33" i="68"/>
  <c r="K54" i="68"/>
  <c r="G31" i="68"/>
  <c r="H30" i="68"/>
  <c r="H57" i="68"/>
  <c r="H27" i="68"/>
  <c r="C19" i="68"/>
  <c r="D30" i="68"/>
  <c r="D31" i="68"/>
  <c r="C30" i="68"/>
  <c r="D32" i="58"/>
  <c r="H51" i="58"/>
  <c r="H55" i="58"/>
  <c r="G18" i="58"/>
  <c r="G19" i="64" s="1"/>
  <c r="C30" i="58"/>
  <c r="D32" i="61"/>
  <c r="D33" i="61"/>
  <c r="D31" i="61"/>
  <c r="D30" i="61"/>
  <c r="K51" i="61"/>
  <c r="H51" i="61"/>
  <c r="H54" i="61"/>
  <c r="K54" i="61"/>
  <c r="H50" i="61"/>
  <c r="K50" i="61"/>
  <c r="H52" i="61"/>
  <c r="K52" i="61"/>
  <c r="K55" i="61"/>
  <c r="H55" i="61"/>
  <c r="K57" i="61"/>
  <c r="H57" i="61"/>
  <c r="G18" i="61"/>
  <c r="G22" i="61" s="1"/>
  <c r="H51" i="59"/>
  <c r="D19" i="59"/>
  <c r="C26" i="59"/>
  <c r="D33" i="59"/>
  <c r="D32" i="59"/>
  <c r="D30" i="59"/>
  <c r="D31" i="59"/>
  <c r="H56" i="59"/>
  <c r="G31" i="59"/>
  <c r="G32" i="59" s="1"/>
  <c r="H53" i="59"/>
  <c r="R23" i="59"/>
  <c r="C20" i="59"/>
  <c r="H50" i="59"/>
  <c r="C30" i="59"/>
  <c r="D33" i="67"/>
  <c r="D31" i="67"/>
  <c r="D30" i="67"/>
  <c r="D32" i="67"/>
  <c r="G32" i="67"/>
  <c r="G18" i="67"/>
  <c r="C30" i="67"/>
  <c r="S57" i="67"/>
  <c r="H49" i="29"/>
  <c r="H58" i="29" s="1"/>
  <c r="K49" i="29"/>
  <c r="K51" i="29"/>
  <c r="H51" i="29"/>
  <c r="K55" i="29"/>
  <c r="H55" i="29"/>
  <c r="K57" i="29"/>
  <c r="H57" i="29"/>
  <c r="D19" i="29"/>
  <c r="D18" i="29"/>
  <c r="D20" i="29" s="1"/>
  <c r="D25" i="29"/>
  <c r="H56" i="29"/>
  <c r="H52" i="29"/>
  <c r="H54" i="29"/>
  <c r="H50" i="29"/>
  <c r="H53" i="29"/>
  <c r="R23" i="29"/>
  <c r="D24" i="29" s="1"/>
  <c r="D26" i="29" s="1"/>
  <c r="C19" i="29"/>
  <c r="C20" i="29" s="1"/>
  <c r="G18" i="29"/>
  <c r="G22" i="29" s="1"/>
  <c r="C24" i="29"/>
  <c r="C30" i="29"/>
  <c r="D33" i="29"/>
  <c r="C25" i="29"/>
  <c r="C31" i="29"/>
  <c r="G27" i="29"/>
  <c r="G32" i="29" s="1"/>
  <c r="H31" i="71"/>
  <c r="H29" i="71"/>
  <c r="H27" i="71"/>
  <c r="D19" i="71"/>
  <c r="D20" i="71" s="1"/>
  <c r="H28" i="71"/>
  <c r="H21" i="70"/>
  <c r="H19" i="70"/>
  <c r="D32" i="70"/>
  <c r="D31" i="70"/>
  <c r="D33" i="70"/>
  <c r="D30" i="70"/>
  <c r="D34" i="70" s="1"/>
  <c r="H20" i="70"/>
  <c r="R15" i="70"/>
  <c r="D18" i="70" s="1"/>
  <c r="D20" i="70" s="1"/>
  <c r="C18" i="70"/>
  <c r="C19" i="70"/>
  <c r="R23" i="70"/>
  <c r="D25" i="70" s="1"/>
  <c r="C25" i="70"/>
  <c r="C26" i="70" s="1"/>
  <c r="G27" i="70"/>
  <c r="G29" i="70"/>
  <c r="G31" i="70"/>
  <c r="H18" i="70"/>
  <c r="H22" i="70" s="1"/>
  <c r="R26" i="70"/>
  <c r="H29" i="70" s="1"/>
  <c r="C26" i="29" l="1"/>
  <c r="H52" i="58"/>
  <c r="K53" i="63"/>
  <c r="C21" i="64"/>
  <c r="K57" i="63"/>
  <c r="H19" i="59"/>
  <c r="H52" i="68"/>
  <c r="D18" i="58"/>
  <c r="D20" i="58" s="1"/>
  <c r="H54" i="60"/>
  <c r="H58" i="60" s="1"/>
  <c r="D18" i="69" s="1"/>
  <c r="H58" i="72"/>
  <c r="G18" i="69" s="1"/>
  <c r="D34" i="72"/>
  <c r="H32" i="72"/>
  <c r="H31" i="60"/>
  <c r="H27" i="60"/>
  <c r="H30" i="60"/>
  <c r="H29" i="60"/>
  <c r="D25" i="60"/>
  <c r="D26" i="60" s="1"/>
  <c r="D34" i="60"/>
  <c r="K55" i="60"/>
  <c r="H49" i="60"/>
  <c r="H19" i="60"/>
  <c r="H21" i="60"/>
  <c r="H18" i="60"/>
  <c r="H58" i="71"/>
  <c r="G16" i="69" s="1"/>
  <c r="H32" i="71"/>
  <c r="G33" i="64"/>
  <c r="H30" i="64" s="1"/>
  <c r="H50" i="56"/>
  <c r="H55" i="56"/>
  <c r="D24" i="56"/>
  <c r="D26" i="56" s="1"/>
  <c r="D34" i="56"/>
  <c r="H31" i="56"/>
  <c r="H30" i="56"/>
  <c r="H29" i="56"/>
  <c r="H27" i="56"/>
  <c r="H20" i="56"/>
  <c r="H21" i="56"/>
  <c r="H18" i="56"/>
  <c r="D18" i="56"/>
  <c r="D20" i="56" s="1"/>
  <c r="K55" i="65"/>
  <c r="K55" i="63"/>
  <c r="H53" i="65"/>
  <c r="D33" i="65"/>
  <c r="K56" i="63"/>
  <c r="H52" i="65"/>
  <c r="H50" i="65"/>
  <c r="D32" i="65"/>
  <c r="D31" i="65"/>
  <c r="D19" i="65"/>
  <c r="D20" i="65" s="1"/>
  <c r="H29" i="65"/>
  <c r="H31" i="65"/>
  <c r="H27" i="65"/>
  <c r="H28" i="65"/>
  <c r="H30" i="65"/>
  <c r="C25" i="63"/>
  <c r="C27" i="63" s="1"/>
  <c r="D26" i="63" s="1"/>
  <c r="H22" i="65"/>
  <c r="K57" i="65"/>
  <c r="H49" i="65"/>
  <c r="H54" i="65"/>
  <c r="H57" i="65"/>
  <c r="K51" i="63"/>
  <c r="H51" i="65"/>
  <c r="H52" i="70"/>
  <c r="H49" i="70"/>
  <c r="H50" i="70"/>
  <c r="H51" i="70"/>
  <c r="H52" i="67"/>
  <c r="D24" i="67"/>
  <c r="D26" i="67" s="1"/>
  <c r="C25" i="64"/>
  <c r="C27" i="64" s="1"/>
  <c r="D26" i="64" s="1"/>
  <c r="K51" i="64"/>
  <c r="H55" i="67"/>
  <c r="K53" i="64"/>
  <c r="H53" i="67"/>
  <c r="H51" i="67"/>
  <c r="K55" i="64"/>
  <c r="H50" i="67"/>
  <c r="K56" i="67"/>
  <c r="K49" i="67"/>
  <c r="K54" i="67"/>
  <c r="K50" i="64"/>
  <c r="K49" i="64"/>
  <c r="K56" i="64"/>
  <c r="K52" i="64"/>
  <c r="C31" i="64"/>
  <c r="C35" i="64" s="1"/>
  <c r="D34" i="67"/>
  <c r="H30" i="67"/>
  <c r="H31" i="67"/>
  <c r="H29" i="67"/>
  <c r="H27" i="67"/>
  <c r="H28" i="67"/>
  <c r="H19" i="67"/>
  <c r="H20" i="67"/>
  <c r="H18" i="67"/>
  <c r="D19" i="67"/>
  <c r="D20" i="67" s="1"/>
  <c r="H58" i="73"/>
  <c r="D23" i="69" s="1"/>
  <c r="H22" i="73"/>
  <c r="K55" i="59"/>
  <c r="H55" i="59"/>
  <c r="H18" i="61"/>
  <c r="H19" i="61"/>
  <c r="H20" i="61"/>
  <c r="K49" i="58"/>
  <c r="K51" i="58"/>
  <c r="H50" i="58"/>
  <c r="K50" i="58"/>
  <c r="H49" i="58"/>
  <c r="H58" i="64" s="1"/>
  <c r="K57" i="58"/>
  <c r="K57" i="64"/>
  <c r="K56" i="58"/>
  <c r="H56" i="58"/>
  <c r="K55" i="58"/>
  <c r="K54" i="58"/>
  <c r="K54" i="64"/>
  <c r="H54" i="58"/>
  <c r="D33" i="58"/>
  <c r="D31" i="58"/>
  <c r="H29" i="58"/>
  <c r="H28" i="58"/>
  <c r="H31" i="58"/>
  <c r="H27" i="58"/>
  <c r="H30" i="58"/>
  <c r="D24" i="58"/>
  <c r="D26" i="58" s="1"/>
  <c r="H20" i="58"/>
  <c r="H19" i="58"/>
  <c r="H21" i="58"/>
  <c r="H55" i="68"/>
  <c r="H53" i="68"/>
  <c r="H50" i="68"/>
  <c r="H49" i="68"/>
  <c r="H58" i="63" s="1"/>
  <c r="H32" i="68"/>
  <c r="D24" i="68"/>
  <c r="D26" i="68" s="1"/>
  <c r="H19" i="68"/>
  <c r="H20" i="68"/>
  <c r="H57" i="59"/>
  <c r="H54" i="59"/>
  <c r="K56" i="59"/>
  <c r="H49" i="59"/>
  <c r="H27" i="59"/>
  <c r="H30" i="59"/>
  <c r="H28" i="59"/>
  <c r="H29" i="59"/>
  <c r="H31" i="59"/>
  <c r="H21" i="59"/>
  <c r="H18" i="59"/>
  <c r="K49" i="63"/>
  <c r="K52" i="59"/>
  <c r="K52" i="63"/>
  <c r="K50" i="63"/>
  <c r="K54" i="63"/>
  <c r="K57" i="67"/>
  <c r="D19" i="64"/>
  <c r="D20" i="64"/>
  <c r="H32" i="73"/>
  <c r="D34" i="59"/>
  <c r="D20" i="59"/>
  <c r="K57" i="66"/>
  <c r="H57" i="66"/>
  <c r="D34" i="66"/>
  <c r="H22" i="66"/>
  <c r="D18" i="66"/>
  <c r="D20" i="66" s="1"/>
  <c r="D34" i="61"/>
  <c r="G19" i="63"/>
  <c r="G22" i="58"/>
  <c r="C34" i="58"/>
  <c r="D34" i="68"/>
  <c r="C34" i="68"/>
  <c r="C31" i="63"/>
  <c r="C20" i="68"/>
  <c r="C20" i="63"/>
  <c r="C21" i="63" s="1"/>
  <c r="G32" i="68"/>
  <c r="G32" i="63"/>
  <c r="G33" i="63" s="1"/>
  <c r="H32" i="63" s="1"/>
  <c r="C20" i="70"/>
  <c r="D24" i="65"/>
  <c r="D26" i="65" s="1"/>
  <c r="D24" i="66"/>
  <c r="D26" i="66" s="1"/>
  <c r="G23" i="63"/>
  <c r="H19" i="63" s="1"/>
  <c r="H31" i="70"/>
  <c r="H30" i="70"/>
  <c r="H28" i="70"/>
  <c r="C34" i="59"/>
  <c r="D24" i="59"/>
  <c r="D25" i="59"/>
  <c r="H32" i="64"/>
  <c r="H57" i="67"/>
  <c r="G22" i="67"/>
  <c r="C34" i="67"/>
  <c r="C34" i="29"/>
  <c r="G32" i="70"/>
  <c r="D24" i="70"/>
  <c r="D26" i="70" s="1"/>
  <c r="D19" i="70"/>
  <c r="H27" i="70"/>
  <c r="H32" i="70" s="1"/>
  <c r="H22" i="58" l="1"/>
  <c r="H32" i="60"/>
  <c r="H22" i="60"/>
  <c r="H29" i="64"/>
  <c r="H28" i="64"/>
  <c r="H31" i="64"/>
  <c r="D21" i="64"/>
  <c r="H58" i="56"/>
  <c r="D16" i="69" s="1"/>
  <c r="H32" i="56"/>
  <c r="H22" i="56"/>
  <c r="D34" i="65"/>
  <c r="H32" i="65"/>
  <c r="H58" i="65"/>
  <c r="D17" i="69" s="1"/>
  <c r="H53" i="70"/>
  <c r="D19" i="69" s="1"/>
  <c r="H58" i="67"/>
  <c r="G23" i="69" s="1"/>
  <c r="H32" i="67"/>
  <c r="H22" i="67"/>
  <c r="H58" i="59"/>
  <c r="D22" i="69" s="1"/>
  <c r="H22" i="61"/>
  <c r="H58" i="58"/>
  <c r="G21" i="69" s="1"/>
  <c r="G24" i="69" s="1"/>
  <c r="D34" i="58"/>
  <c r="H32" i="58"/>
  <c r="H58" i="68"/>
  <c r="D21" i="69" s="1"/>
  <c r="H22" i="68"/>
  <c r="H32" i="59"/>
  <c r="H22" i="59"/>
  <c r="D26" i="59"/>
  <c r="D25" i="63"/>
  <c r="D27" i="63" s="1"/>
  <c r="D25" i="64"/>
  <c r="D27" i="64" s="1"/>
  <c r="H20" i="63"/>
  <c r="H22" i="63"/>
  <c r="H21" i="63"/>
  <c r="D20" i="63"/>
  <c r="D19" i="63"/>
  <c r="D31" i="64"/>
  <c r="C35" i="63"/>
  <c r="H30" i="63"/>
  <c r="H28" i="63"/>
  <c r="H29" i="63"/>
  <c r="H31" i="63"/>
  <c r="D34" i="64"/>
  <c r="D32" i="64"/>
  <c r="D33" i="64"/>
  <c r="G23" i="64"/>
  <c r="H19" i="64" s="1"/>
  <c r="D24" i="69" l="1"/>
  <c r="D25" i="69" s="1"/>
  <c r="H33" i="64"/>
  <c r="D35" i="64"/>
  <c r="H23" i="63"/>
  <c r="H33" i="63"/>
  <c r="D21" i="63"/>
  <c r="D33" i="63"/>
  <c r="D34" i="63"/>
  <c r="D32" i="63"/>
  <c r="D31" i="63"/>
  <c r="H22" i="64"/>
  <c r="H20" i="64"/>
  <c r="H21" i="64"/>
  <c r="H23" i="64" l="1"/>
  <c r="D35" i="63"/>
</calcChain>
</file>

<file path=xl/comments1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E7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E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4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5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6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7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8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9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0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1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2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3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4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5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6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7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8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sharedStrings.xml><?xml version="1.0" encoding="utf-8"?>
<sst xmlns="http://schemas.openxmlformats.org/spreadsheetml/2006/main" count="3182" uniqueCount="137">
  <si>
    <t>РБ</t>
  </si>
  <si>
    <t>Т В Р Д Њ Е</t>
  </si>
  <si>
    <t>Наставник излаже јасно и разумљиво.</t>
  </si>
  <si>
    <t>Наставник излаже прегледно и излаже најбитније.</t>
  </si>
  <si>
    <t>Наставник излаже одговарајућим темпом током наставе.</t>
  </si>
  <si>
    <t>Наставник долази на час добро припремљен.</t>
  </si>
  <si>
    <t>Наставник држи наставу у договореним терминима и без кашњења.</t>
  </si>
  <si>
    <t>Наставник подстиче укључивање и учестовање студената у настави.</t>
  </si>
  <si>
    <t>Наставник даје корисне информације о раду студената (након семинарских радова, вежби, активности на часу...)</t>
  </si>
  <si>
    <t>Наставник одговара на студентска питања и води рачуна о студентским коментарима.</t>
  </si>
  <si>
    <t>Процечна оцена</t>
  </si>
  <si>
    <t>ТВРДЊЕ - Просечна оцена</t>
  </si>
  <si>
    <t xml:space="preserve">УКУПНА ПРОСЕЧНА ОЦЕНА      </t>
  </si>
  <si>
    <t>Број студената који су учестовали у вредновању педагошког рада наставника :</t>
  </si>
  <si>
    <t>мушки</t>
  </si>
  <si>
    <t>женски</t>
  </si>
  <si>
    <t>Подаци о анкетираним студентима</t>
  </si>
  <si>
    <t>2. Уписана година студија</t>
  </si>
  <si>
    <t>Прва</t>
  </si>
  <si>
    <t>Друга</t>
  </si>
  <si>
    <t>Трећа</t>
  </si>
  <si>
    <t>Апсолвент</t>
  </si>
  <si>
    <t>буџетски</t>
  </si>
  <si>
    <t>самофинансирајући</t>
  </si>
  <si>
    <t>3.Статус на студијама</t>
  </si>
  <si>
    <t>4. Досадашња просечна оцена</t>
  </si>
  <si>
    <t>6.00-6.50</t>
  </si>
  <si>
    <t>6.51-7.50</t>
  </si>
  <si>
    <t>7.51-8.50</t>
  </si>
  <si>
    <t>8.51-9.50</t>
  </si>
  <si>
    <t>9.51-10.00</t>
  </si>
  <si>
    <t>5. Код овог наставника присуствовао сам:</t>
  </si>
  <si>
    <t>на свим часовима</t>
  </si>
  <si>
    <t>на око пола часова</t>
  </si>
  <si>
    <t>само на неколоко часова</t>
  </si>
  <si>
    <t>на већини часова</t>
  </si>
  <si>
    <t>§</t>
  </si>
  <si>
    <t>Број студената који су учестовали у вредновању педагошког рада сарадника :</t>
  </si>
  <si>
    <t>Име и презиме наставника чији је педагошки рад вреднован:</t>
  </si>
  <si>
    <t>Датум вредновања:</t>
  </si>
  <si>
    <t xml:space="preserve">Назив предмета који се вреднује: </t>
  </si>
  <si>
    <t>%</t>
  </si>
  <si>
    <t>f</t>
  </si>
  <si>
    <t>Досадашње оцене код овог наставника (односно, бодови за предиспитне обавезе) у оквиру овог предмета одговарају мом показаном знању.</t>
  </si>
  <si>
    <t>У одговарајуће поље унети звездицу (*) у зависности којој категорији студент припада.</t>
  </si>
  <si>
    <t>категорија</t>
  </si>
  <si>
    <t>1. Пол студента</t>
  </si>
  <si>
    <t>Категорија</t>
  </si>
  <si>
    <t>Укупно</t>
  </si>
  <si>
    <t>само на некол.</t>
  </si>
  <si>
    <t>само на неколико часова</t>
  </si>
  <si>
    <t>тврдња 1</t>
  </si>
  <si>
    <t>тврдња 2</t>
  </si>
  <si>
    <t>тврдња 3</t>
  </si>
  <si>
    <t>тврдња 4</t>
  </si>
  <si>
    <t>тврдња 5</t>
  </si>
  <si>
    <t>тврдња 6</t>
  </si>
  <si>
    <t>тврдња 7</t>
  </si>
  <si>
    <t>тврдња 8</t>
  </si>
  <si>
    <t>тврдња 9</t>
  </si>
  <si>
    <t>Редни број анкетиране особе</t>
  </si>
  <si>
    <t>редни број тврдње</t>
  </si>
  <si>
    <t>Оцена</t>
  </si>
  <si>
    <t>Укупан број датих оцена</t>
  </si>
  <si>
    <t>самофинанс.</t>
  </si>
  <si>
    <t>на свим час.</t>
  </si>
  <si>
    <t>на већини час.</t>
  </si>
  <si>
    <t>на око пола час.</t>
  </si>
  <si>
    <t>Укупан број неоцењених тврдњи</t>
  </si>
  <si>
    <t>Број студената који није могао да одговори на постављено питање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</si>
  <si>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Светлана Карић</t>
    </r>
  </si>
  <si>
    <t>III година - VI семестар</t>
  </si>
  <si>
    <t>Број студената који су учестовали у вредновању педагошког рада наставника и сарадника:</t>
  </si>
  <si>
    <t>студената за обавезне предмете</t>
  </si>
  <si>
    <t>студената за изборне предмете</t>
  </si>
  <si>
    <t>Наставни предмети</t>
  </si>
  <si>
    <t>Обавезни предмети</t>
  </si>
  <si>
    <t>Наставник</t>
  </si>
  <si>
    <t>Просечна оцена</t>
  </si>
  <si>
    <t>Сарадник</t>
  </si>
  <si>
    <t>Изборни предмети</t>
  </si>
  <si>
    <t>Марија Лукић</t>
  </si>
  <si>
    <t>Заједничка просечна оцена</t>
  </si>
  <si>
    <t>наставника</t>
  </si>
  <si>
    <t>VI семестар</t>
  </si>
  <si>
    <t xml:space="preserve">ТРЕЋА ГОДИНА  </t>
  </si>
  <si>
    <t>Др Светлана Карић</t>
  </si>
  <si>
    <t>У одговарајуће поље унети оцену коју је студент предложио или оставити празно поље ако студент није могао да одговори.</t>
  </si>
  <si>
    <t>Укупан просечан број неоцењених тврдњи по наставнику</t>
  </si>
  <si>
    <t>Укупан просечан број неоцењених тврдњи по сараднику</t>
  </si>
  <si>
    <t>Васпитање за толеранцију: инклуз. и мултик.</t>
  </si>
  <si>
    <t>Сарадња породице и дечјег вртића</t>
  </si>
  <si>
    <t>Хигијена</t>
  </si>
  <si>
    <t>Татјана Станковић</t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</si>
  <si>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 xml:space="preserve"> Стручно педагошка пракса 4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</si>
  <si>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Татјана Станковић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</si>
  <si>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Васпитање за толеранцију: инклузивност и мултикултуралност</t>
    </r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</si>
  <si>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 xml:space="preserve"> Марија Лукић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</si>
  <si>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Хигијена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</si>
  <si>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Сарадња породице и дечјег вртића</t>
    </r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</si>
  <si>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Татјана Станковић</t>
    </r>
  </si>
  <si>
    <t>Пре одласка студената на праксу, наставник даје корисне информације о активностима и понашању студената за време праксе.</t>
  </si>
  <si>
    <t>Наставник даје јасна упутства о вођењу дневника педагошке праксе.</t>
  </si>
  <si>
    <t xml:space="preserve">Наставник даје јасне  (и корисне) сугестије приликом прегледања дневника педагошке праксе. </t>
  </si>
  <si>
    <t xml:space="preserve">Наставник одговара на студентска питања и води рачуна о студентским коментарима. </t>
  </si>
  <si>
    <t>Педагогија јасленог узраста</t>
  </si>
  <si>
    <t>Језичке игре</t>
  </si>
  <si>
    <t>Социјализација деце јасленог узраста</t>
  </si>
  <si>
    <t>Стручно педагошка пракса 4</t>
  </si>
  <si>
    <t>Др Славица Јовановић</t>
  </si>
  <si>
    <r>
      <t>Назив предмета који се вреднује:</t>
    </r>
    <r>
      <rPr>
        <b/>
        <sz val="10"/>
        <rFont val="Arial"/>
        <family val="2"/>
        <charset val="238"/>
      </rPr>
      <t xml:space="preserve"> Професионалне вештине васпитача у јаслицама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</si>
  <si>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Професионалне вештине васпитача у јаслицама</t>
    </r>
  </si>
  <si>
    <r>
      <t>Назив предмета који се вреднује:</t>
    </r>
    <r>
      <rPr>
        <b/>
        <sz val="10"/>
        <rFont val="Arial"/>
        <family val="2"/>
        <charset val="238"/>
      </rPr>
      <t xml:space="preserve"> Социјализација деце јасленог узраста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</si>
  <si>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Социјализација деце јасленог узраста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</si>
  <si>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Језичке игре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</si>
  <si>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Славица Јовановић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</si>
  <si>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Педагогија јасленог узраста</t>
    </r>
  </si>
  <si>
    <t>Заједничка просечна оцена наставника и сарадника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</si>
  <si>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Струковни васпитач деце јасленог узраста</t>
    </r>
  </si>
  <si>
    <t>Назив предмета који се вреднује:</t>
  </si>
  <si>
    <t>Име и презиме сарадника чији је педагошки рад вреднован:</t>
  </si>
  <si>
    <t>Др Мира Јовановић</t>
  </si>
  <si>
    <t>Др Александра Максимовић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</si>
  <si>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</t>
    </r>
    <r>
      <rPr>
        <b/>
        <i/>
        <sz val="10"/>
        <color rgb="FF0070C0"/>
        <rFont val="Arial"/>
        <family val="2"/>
        <charset val="238"/>
      </rPr>
      <t>Струковни васпитач деце јасленог узраста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</si>
  <si>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Мира Јовановић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</si>
  <si>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Александра Максимовић</t>
    </r>
  </si>
  <si>
    <r>
      <t xml:space="preserve">Mетодологија обраде података: </t>
    </r>
    <r>
      <rPr>
        <b/>
        <sz val="10"/>
        <rFont val="Arial"/>
        <family val="2"/>
        <charset val="238"/>
      </rPr>
      <t>Мр Татјана Бајић</t>
    </r>
  </si>
  <si>
    <r>
      <t>Ажурирање и контрола обраде података:</t>
    </r>
    <r>
      <rPr>
        <b/>
        <sz val="10"/>
        <rFont val="Arial"/>
        <family val="2"/>
        <charset val="238"/>
      </rPr>
      <t xml:space="preserve"> Александар Шобић</t>
    </r>
  </si>
  <si>
    <t xml:space="preserve">Анкетирање и унос података: </t>
  </si>
  <si>
    <t>Анкетирање и унос података: Кристина Крстић</t>
  </si>
  <si>
    <t>*</t>
  </si>
  <si>
    <t>Кристина Крстић</t>
  </si>
  <si>
    <t>Kристина Крстић</t>
  </si>
  <si>
    <t>26.04. - 27.05.2017.</t>
  </si>
  <si>
    <t>26.04.-27.05.2017.</t>
  </si>
  <si>
    <t xml:space="preserve">26.04.-27.05. </t>
  </si>
  <si>
    <t xml:space="preserve">26.04.-27.05.2017.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</si>
</sst>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sz val="10"/>
      <name val="cmb10"/>
      <family val="2"/>
    </font>
    <font>
      <b/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sz val="11"/>
      <name val="Times New Roman"/>
      <family val="1"/>
      <charset val="238"/>
    </font>
    <font>
      <b/>
      <sz val="11"/>
      <color theme="1"/>
      <name val="Times New Roman"/>
      <family val="1"/>
    </font>
    <font>
      <b/>
      <sz val="11"/>
      <name val="Times New Roman"/>
      <family val="1"/>
      <charset val="238"/>
    </font>
    <font>
      <b/>
      <i/>
      <sz val="10"/>
      <color rgb="FF0070C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2" fontId="0" fillId="0" borderId="0" xfId="0" applyNumberForma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0" fillId="0" borderId="2" xfId="0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0" fillId="0" borderId="0" xfId="0" applyBorder="1"/>
    <xf numFmtId="0" fontId="2" fillId="0" borderId="2" xfId="0" applyFont="1" applyBorder="1"/>
    <xf numFmtId="0" fontId="2" fillId="0" borderId="0" xfId="0" applyFont="1" applyBorder="1"/>
    <xf numFmtId="0" fontId="2" fillId="0" borderId="2" xfId="0" applyFont="1" applyBorder="1" applyAlignment="1"/>
    <xf numFmtId="0" fontId="1" fillId="0" borderId="3" xfId="0" applyFont="1" applyBorder="1" applyAlignment="1">
      <alignment horizontal="center"/>
    </xf>
    <xf numFmtId="10" fontId="0" fillId="0" borderId="2" xfId="0" applyNumberFormat="1" applyBorder="1"/>
    <xf numFmtId="10" fontId="0" fillId="0" borderId="0" xfId="0" applyNumberFormat="1" applyBorder="1"/>
    <xf numFmtId="0" fontId="2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right"/>
    </xf>
    <xf numFmtId="0" fontId="1" fillId="0" borderId="0" xfId="0" applyFont="1" applyAlignment="1"/>
    <xf numFmtId="2" fontId="0" fillId="0" borderId="2" xfId="0" applyNumberForma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3" xfId="0" applyFont="1" applyBorder="1" applyAlignment="1"/>
    <xf numFmtId="0" fontId="2" fillId="0" borderId="2" xfId="0" applyFont="1" applyBorder="1" applyAlignment="1">
      <alignment horizontal="center"/>
    </xf>
    <xf numFmtId="0" fontId="2" fillId="0" borderId="5" xfId="0" applyFont="1" applyBorder="1" applyAlignment="1"/>
    <xf numFmtId="0" fontId="1" fillId="0" borderId="2" xfId="0" applyFont="1" applyBorder="1" applyAlignment="1">
      <alignment horizontal="left"/>
    </xf>
    <xf numFmtId="0" fontId="6" fillId="0" borderId="2" xfId="0" applyFont="1" applyBorder="1" applyAlignment="1">
      <alignment horizontal="right"/>
    </xf>
    <xf numFmtId="0" fontId="3" fillId="0" borderId="2" xfId="0" applyFont="1" applyBorder="1"/>
    <xf numFmtId="0" fontId="3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/>
    </xf>
    <xf numFmtId="0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vertical="center"/>
    </xf>
    <xf numFmtId="10" fontId="6" fillId="0" borderId="2" xfId="0" applyNumberFormat="1" applyFont="1" applyBorder="1"/>
    <xf numFmtId="2" fontId="6" fillId="0" borderId="4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1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3" fillId="0" borderId="0" xfId="0" applyFont="1" applyBorder="1" applyAlignment="1"/>
    <xf numFmtId="0" fontId="0" fillId="0" borderId="0" xfId="0" applyBorder="1" applyAlignment="1"/>
    <xf numFmtId="0" fontId="3" fillId="0" borderId="0" xfId="0" applyFont="1" applyAlignment="1"/>
    <xf numFmtId="0" fontId="12" fillId="0" borderId="0" xfId="0" applyFont="1"/>
    <xf numFmtId="0" fontId="13" fillId="0" borderId="0" xfId="0" applyFont="1"/>
    <xf numFmtId="0" fontId="2" fillId="0" borderId="0" xfId="0" applyFont="1" applyAlignment="1">
      <alignment wrapText="1"/>
    </xf>
    <xf numFmtId="0" fontId="12" fillId="2" borderId="2" xfId="0" applyFont="1" applyFill="1" applyBorder="1" applyAlignment="1">
      <alignment horizontal="left" vertical="center" wrapText="1"/>
    </xf>
    <xf numFmtId="0" fontId="0" fillId="0" borderId="0" xfId="0" applyFill="1"/>
    <xf numFmtId="0" fontId="12" fillId="2" borderId="14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14" fillId="0" borderId="2" xfId="0" applyFont="1" applyBorder="1" applyAlignment="1">
      <alignment vertical="top" wrapText="1"/>
    </xf>
    <xf numFmtId="2" fontId="14" fillId="0" borderId="2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vertical="center"/>
    </xf>
    <xf numFmtId="0" fontId="12" fillId="2" borderId="15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vertical="top" wrapText="1"/>
    </xf>
    <xf numFmtId="2" fontId="14" fillId="0" borderId="2" xfId="0" applyNumberFormat="1" applyFont="1" applyFill="1" applyBorder="1" applyAlignment="1">
      <alignment horizontal="center" vertical="top" wrapText="1"/>
    </xf>
    <xf numFmtId="0" fontId="15" fillId="2" borderId="15" xfId="0" applyFont="1" applyFill="1" applyBorder="1" applyAlignment="1">
      <alignment vertical="top" wrapText="1"/>
    </xf>
    <xf numFmtId="0" fontId="15" fillId="2" borderId="2" xfId="0" applyFont="1" applyFill="1" applyBorder="1" applyAlignment="1">
      <alignment vertical="top" wrapText="1"/>
    </xf>
    <xf numFmtId="2" fontId="16" fillId="2" borderId="2" xfId="0" applyNumberFormat="1" applyFont="1" applyFill="1" applyBorder="1" applyAlignment="1">
      <alignment horizontal="center" vertical="top" wrapText="1"/>
    </xf>
    <xf numFmtId="2" fontId="6" fillId="0" borderId="2" xfId="0" applyNumberFormat="1" applyFont="1" applyBorder="1" applyAlignment="1">
      <alignment horizontal="center" vertical="center"/>
    </xf>
    <xf numFmtId="0" fontId="0" fillId="2" borderId="2" xfId="0" applyFill="1" applyBorder="1"/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/>
    <xf numFmtId="0" fontId="0" fillId="0" borderId="14" xfId="0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6" fillId="0" borderId="2" xfId="0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  <xf numFmtId="0" fontId="14" fillId="0" borderId="8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0" fillId="0" borderId="8" xfId="0" applyBorder="1" applyAlignment="1">
      <alignment horizontal="center"/>
    </xf>
    <xf numFmtId="0" fontId="3" fillId="0" borderId="0" xfId="0" applyFont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0" fillId="0" borderId="0" xfId="0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vertical="center" wrapText="1"/>
    </xf>
    <xf numFmtId="2" fontId="0" fillId="0" borderId="2" xfId="0" applyNumberFormat="1" applyBorder="1" applyAlignment="1">
      <alignment horizontal="center"/>
    </xf>
    <xf numFmtId="0" fontId="14" fillId="0" borderId="8" xfId="0" applyFont="1" applyFill="1" applyBorder="1" applyAlignment="1">
      <alignment horizontal="left" vertical="center" wrapText="1"/>
    </xf>
    <xf numFmtId="10" fontId="0" fillId="0" borderId="2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wrapText="1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15" fillId="2" borderId="6" xfId="0" applyFont="1" applyFill="1" applyBorder="1" applyAlignment="1">
      <alignment horizontal="left" vertical="top" wrapText="1"/>
    </xf>
    <xf numFmtId="0" fontId="15" fillId="2" borderId="8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right"/>
    </xf>
    <xf numFmtId="0" fontId="12" fillId="2" borderId="6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4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63"/>
  <sheetViews>
    <sheetView topLeftCell="A34" workbookViewId="0">
      <selection activeCell="N49" sqref="N4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13.85546875" customWidth="1"/>
  </cols>
  <sheetData>
    <row r="1" spans="1:12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4" spans="1:12" ht="18" customHeight="1">
      <c r="A4" s="27"/>
      <c r="B4" s="27"/>
      <c r="C4" s="27"/>
      <c r="D4" s="27"/>
      <c r="E4" s="27"/>
      <c r="F4" s="27"/>
      <c r="G4" s="27"/>
      <c r="H4" s="27"/>
      <c r="I4" s="1"/>
      <c r="J4" s="1"/>
      <c r="K4" s="1"/>
      <c r="L4" s="1"/>
    </row>
    <row r="5" spans="1:12" ht="15.75" customHeight="1">
      <c r="A5" s="148" t="s">
        <v>118</v>
      </c>
      <c r="B5" s="148"/>
      <c r="C5" s="148"/>
      <c r="D5" s="148"/>
      <c r="E5" s="148"/>
      <c r="F5" s="148"/>
      <c r="G5" s="148"/>
      <c r="H5" s="148"/>
      <c r="I5" s="14"/>
      <c r="J5" s="14"/>
      <c r="K5" s="14"/>
    </row>
    <row r="6" spans="1:12">
      <c r="A6" s="149" t="s">
        <v>71</v>
      </c>
      <c r="B6" s="149"/>
      <c r="C6" s="149"/>
      <c r="D6" s="149"/>
      <c r="E6" s="149"/>
      <c r="F6" s="149"/>
      <c r="G6" s="149"/>
      <c r="H6" s="149"/>
      <c r="I6" s="14"/>
    </row>
    <row r="7" spans="1:12">
      <c r="A7" s="52"/>
      <c r="B7" s="52"/>
      <c r="C7" s="52"/>
      <c r="D7" s="52"/>
      <c r="E7" s="52"/>
      <c r="F7" s="52"/>
      <c r="G7" s="52"/>
      <c r="H7" s="52"/>
      <c r="I7" s="14"/>
    </row>
    <row r="8" spans="1:12">
      <c r="A8" s="14"/>
      <c r="B8" s="2"/>
      <c r="C8" s="2"/>
      <c r="D8" s="2"/>
      <c r="E8" s="2"/>
      <c r="F8" s="2"/>
      <c r="G8" s="2"/>
    </row>
    <row r="9" spans="1:12">
      <c r="A9" s="150" t="s">
        <v>13</v>
      </c>
      <c r="B9" s="150"/>
      <c r="C9" s="150"/>
      <c r="D9" s="150"/>
      <c r="E9" s="150"/>
      <c r="F9" s="150"/>
      <c r="G9" s="151"/>
      <c r="H9" s="67">
        <v>60</v>
      </c>
      <c r="I9" s="71" t="s">
        <v>73</v>
      </c>
      <c r="J9" s="5"/>
      <c r="K9" s="5"/>
      <c r="L9" s="5"/>
    </row>
    <row r="10" spans="1:12">
      <c r="A10" s="57"/>
      <c r="B10" s="57"/>
      <c r="C10" s="57"/>
      <c r="D10" s="57"/>
      <c r="E10" s="57"/>
      <c r="F10" s="57"/>
      <c r="G10" s="5"/>
      <c r="H10" s="95">
        <v>30</v>
      </c>
      <c r="I10" s="71" t="s">
        <v>74</v>
      </c>
      <c r="J10" s="5"/>
      <c r="K10" s="5"/>
      <c r="L10" s="5"/>
    </row>
    <row r="11" spans="1:12">
      <c r="A11" s="152" t="s">
        <v>39</v>
      </c>
      <c r="B11" s="152"/>
      <c r="C11" s="152"/>
      <c r="D11" s="152"/>
      <c r="E11" s="152"/>
      <c r="F11" s="152"/>
      <c r="G11" s="153"/>
      <c r="H11" s="154"/>
      <c r="I11" s="154"/>
      <c r="J11" s="5"/>
      <c r="K11" s="5"/>
      <c r="L11" s="5"/>
    </row>
    <row r="12" spans="1:12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</row>
    <row r="13" spans="1:12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</row>
    <row r="15" spans="1:12">
      <c r="A15" s="155" t="s">
        <v>16</v>
      </c>
      <c r="B15" s="150"/>
      <c r="C15" s="150"/>
      <c r="D15" s="150"/>
      <c r="E15" s="150"/>
      <c r="F15" s="150"/>
      <c r="G15" s="150"/>
      <c r="H15" s="150"/>
      <c r="I15" s="1"/>
      <c r="J15" s="1"/>
      <c r="K15" s="1"/>
    </row>
    <row r="16" spans="1:12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5"/>
      <c r="B17" s="13" t="s">
        <v>46</v>
      </c>
      <c r="C17" s="13"/>
      <c r="F17" s="156" t="s">
        <v>17</v>
      </c>
      <c r="G17" s="156"/>
      <c r="H17" s="157"/>
      <c r="I17" s="18"/>
      <c r="J17" s="18"/>
      <c r="K17" s="18"/>
    </row>
    <row r="18" spans="1:11">
      <c r="A18" s="15"/>
      <c r="B18" s="41" t="s">
        <v>47</v>
      </c>
      <c r="C18" s="35" t="s">
        <v>42</v>
      </c>
      <c r="D18" s="35" t="s">
        <v>41</v>
      </c>
      <c r="F18" s="41" t="s">
        <v>47</v>
      </c>
      <c r="G18" s="35" t="s">
        <v>42</v>
      </c>
      <c r="H18" s="35" t="s">
        <v>41</v>
      </c>
      <c r="I18" s="18"/>
      <c r="J18" s="18"/>
      <c r="K18" s="18"/>
    </row>
    <row r="19" spans="1:11">
      <c r="B19" s="16" t="s">
        <v>14</v>
      </c>
      <c r="C19" s="96">
        <f>AVERAGE('1. Dr Mira Jovanovic'!C18,'2. Dr Slavica Jovanovic'!C18,'3. Dr Mira Jovanovic'!C18,'5. Dr Aleksandra Maksimovic'!C18,'6. Dr Mira Jovanovic'!C18,'7. Dr Svetlana Karic'!C18,'8. Dr Mira Jovanovic'!C18)</f>
        <v>0</v>
      </c>
      <c r="D19" s="24">
        <f>C19/$C$21</f>
        <v>0</v>
      </c>
      <c r="F19" s="17" t="s">
        <v>18</v>
      </c>
      <c r="G19" s="96">
        <f>AVERAGE('1. Dr Mira Jovanovic'!G18,'2. Dr Slavica Jovanovic'!G18,'3. Dr Mira Jovanovic'!G18,'5. Dr Aleksandra Maksimovic'!G18,'6. Dr Mira Jovanovic'!G18,'7. Dr Svetlana Karic'!G18,'8. Dr Mira Jovanovic'!G18)</f>
        <v>0</v>
      </c>
      <c r="H19" s="24">
        <f>G19/$G$23</f>
        <v>0</v>
      </c>
      <c r="I19" s="25"/>
      <c r="J19" s="25"/>
      <c r="K19" s="25"/>
    </row>
    <row r="20" spans="1:11">
      <c r="B20" s="17" t="s">
        <v>15</v>
      </c>
      <c r="C20" s="96">
        <f>AVERAGE('1. Dr Mira Jovanovic'!C19,'2. Dr Slavica Jovanovic'!C19,'3. Dr Mira Jovanovic'!C19,'5. Dr Aleksandra Maksimovic'!C19,'6. Dr Mira Jovanovic'!C19,'7. Dr Svetlana Karic'!C19,'8. Dr Mira Jovanovic'!C19)</f>
        <v>13.285714285714286</v>
      </c>
      <c r="D20" s="24">
        <f>C20/$C$21</f>
        <v>1</v>
      </c>
      <c r="F20" s="17" t="s">
        <v>19</v>
      </c>
      <c r="G20" s="96">
        <f>AVERAGE('1. Dr Mira Jovanovic'!G19,'2. Dr Slavica Jovanovic'!G19,'3. Dr Mira Jovanovic'!G19,'5. Dr Aleksandra Maksimovic'!G19,'6. Dr Mira Jovanovic'!G19,'7. Dr Svetlana Karic'!G19,'8. Dr Mira Jovanovic'!G19)</f>
        <v>0</v>
      </c>
      <c r="H20" s="24">
        <f>G20/$G$23</f>
        <v>0</v>
      </c>
      <c r="I20" s="25"/>
      <c r="J20" s="25"/>
      <c r="K20" s="25"/>
    </row>
    <row r="21" spans="1:11">
      <c r="B21" s="42" t="s">
        <v>48</v>
      </c>
      <c r="C21" s="97">
        <f>SUM(C19:C20)</f>
        <v>13.285714285714286</v>
      </c>
      <c r="D21" s="48">
        <f>SUM(D19:D20)</f>
        <v>1</v>
      </c>
      <c r="F21" s="17" t="s">
        <v>20</v>
      </c>
      <c r="G21" s="96">
        <f>AVERAGE('1. Dr Mira Jovanovic'!G20,'2. Dr Slavica Jovanovic'!G20,'3. Dr Mira Jovanovic'!G20,'5. Dr Aleksandra Maksimovic'!G20,'6. Dr Mira Jovanovic'!G20,'7. Dr Svetlana Karic'!G20,'8. Dr Mira Jovanovic'!G20)</f>
        <v>13.285714285714286</v>
      </c>
      <c r="H21" s="24">
        <f>G21/$G$23</f>
        <v>1</v>
      </c>
      <c r="I21" s="25"/>
      <c r="J21" s="25"/>
      <c r="K21" s="25"/>
    </row>
    <row r="22" spans="1:11">
      <c r="F22" s="17" t="s">
        <v>21</v>
      </c>
      <c r="G22" s="96">
        <f>AVERAGE('1. Dr Mira Jovanovic'!G21,'2. Dr Slavica Jovanovic'!G21,'3. Dr Mira Jovanovic'!G21,'5. Dr Aleksandra Maksimovic'!G21,'6. Dr Mira Jovanovic'!G21,'7. Dr Svetlana Karic'!G21,'8. Dr Mira Jovanovic'!G21)</f>
        <v>0</v>
      </c>
      <c r="H22" s="24">
        <f>G22/$G$23</f>
        <v>0</v>
      </c>
      <c r="I22" s="25"/>
      <c r="J22" s="25"/>
      <c r="K22" s="25"/>
    </row>
    <row r="23" spans="1:11">
      <c r="B23" s="147" t="s">
        <v>24</v>
      </c>
      <c r="C23" s="147"/>
      <c r="D23" s="147"/>
      <c r="F23" s="42" t="s">
        <v>48</v>
      </c>
      <c r="G23" s="97">
        <f>SUM(G19:G22)</f>
        <v>13.285714285714286</v>
      </c>
      <c r="H23" s="48">
        <f>SUM(H19:H22)</f>
        <v>1</v>
      </c>
      <c r="I23" s="25"/>
      <c r="J23" s="25"/>
      <c r="K23" s="25"/>
    </row>
    <row r="24" spans="1:11">
      <c r="B24" s="41" t="s">
        <v>47</v>
      </c>
      <c r="C24" s="35" t="s">
        <v>42</v>
      </c>
      <c r="D24" s="35" t="s">
        <v>41</v>
      </c>
    </row>
    <row r="25" spans="1:11">
      <c r="B25" s="17" t="s">
        <v>22</v>
      </c>
      <c r="C25" s="96">
        <f>AVERAGE('1. Dr Mira Jovanovic'!C24,'2. Dr Slavica Jovanovic'!C24,'3. Dr Mira Jovanovic'!C24,'5. Dr Aleksandra Maksimovic'!C24,'6. Dr Mira Jovanovic'!C24,'7. Dr Svetlana Karic'!C24,'8. Dr Mira Jovanovic'!C24)</f>
        <v>5.1428571428571432</v>
      </c>
      <c r="D25" s="24">
        <f>C25/$C$27</f>
        <v>0.38709677419354843</v>
      </c>
    </row>
    <row r="26" spans="1:11">
      <c r="B26" s="17" t="s">
        <v>23</v>
      </c>
      <c r="C26" s="96">
        <f>AVERAGE('1. Dr Mira Jovanovic'!C25,'2. Dr Slavica Jovanovic'!C25,'3. Dr Mira Jovanovic'!C25,'5. Dr Aleksandra Maksimovic'!C25,'6. Dr Mira Jovanovic'!C25,'7. Dr Svetlana Karic'!C25,'8. Dr Mira Jovanovic'!C25)</f>
        <v>8.1428571428571423</v>
      </c>
      <c r="D26" s="24">
        <f>C26/$C$27</f>
        <v>0.61290322580645162</v>
      </c>
      <c r="F26" s="38" t="s">
        <v>25</v>
      </c>
      <c r="G26" s="38"/>
      <c r="H26" s="38"/>
      <c r="I26" s="13"/>
    </row>
    <row r="27" spans="1:11">
      <c r="B27" s="42" t="s">
        <v>48</v>
      </c>
      <c r="C27" s="97">
        <f>SUM(C25:C26)</f>
        <v>13.285714285714285</v>
      </c>
      <c r="D27" s="48">
        <f>SUM(D25:D26)</f>
        <v>1</v>
      </c>
      <c r="F27" s="41" t="s">
        <v>47</v>
      </c>
      <c r="G27" s="35" t="s">
        <v>42</v>
      </c>
      <c r="H27" s="35" t="s">
        <v>41</v>
      </c>
      <c r="J27" s="13"/>
      <c r="K27" s="13"/>
    </row>
    <row r="28" spans="1:11">
      <c r="F28" s="20" t="s">
        <v>26</v>
      </c>
      <c r="G28" s="96">
        <f>AVERAGE('1. Dr Mira Jovanovic'!G27,'2. Dr Slavica Jovanovic'!G27,'3. Dr Mira Jovanovic'!G27,'5. Dr Aleksandra Maksimovic'!G27,'6. Dr Mira Jovanovic'!G27,'7. Dr Svetlana Karic'!G27,'8. Dr Mira Jovanovic'!G27)</f>
        <v>0</v>
      </c>
      <c r="H28" s="24">
        <f>G28/$G$33</f>
        <v>0</v>
      </c>
      <c r="I28" s="25"/>
      <c r="J28" s="25"/>
      <c r="K28" s="25"/>
    </row>
    <row r="29" spans="1:11">
      <c r="B29" s="29" t="s">
        <v>31</v>
      </c>
      <c r="C29" s="29"/>
      <c r="D29" s="26"/>
      <c r="E29" s="40"/>
      <c r="F29" s="20" t="s">
        <v>27</v>
      </c>
      <c r="G29" s="96">
        <f>AVERAGE('1. Dr Mira Jovanovic'!G28,'2. Dr Slavica Jovanovic'!G28,'3. Dr Mira Jovanovic'!G28,'5. Dr Aleksandra Maksimovic'!G28,'6. Dr Mira Jovanovic'!G28,'7. Dr Svetlana Karic'!G28,'8. Dr Mira Jovanovic'!G28)</f>
        <v>0.14285714285714285</v>
      </c>
      <c r="H29" s="24">
        <f>G29/$G$33</f>
        <v>1.1111111111111108E-2</v>
      </c>
      <c r="I29" s="25"/>
      <c r="J29" s="25"/>
      <c r="K29" s="25"/>
    </row>
    <row r="30" spans="1:11" ht="15.75" customHeight="1">
      <c r="B30" s="41" t="s">
        <v>47</v>
      </c>
      <c r="C30" s="35" t="s">
        <v>42</v>
      </c>
      <c r="D30" s="35" t="s">
        <v>41</v>
      </c>
      <c r="E30" s="40"/>
      <c r="F30" s="20" t="s">
        <v>28</v>
      </c>
      <c r="G30" s="96">
        <f>AVERAGE('1. Dr Mira Jovanovic'!G29,'2. Dr Slavica Jovanovic'!G29,'3. Dr Mira Jovanovic'!G29,'5. Dr Aleksandra Maksimovic'!G29,'6. Dr Mira Jovanovic'!G29,'7. Dr Svetlana Karic'!G29,'8. Dr Mira Jovanovic'!G29)</f>
        <v>7.1428571428571432</v>
      </c>
      <c r="H30" s="24">
        <f>G30/$G$33</f>
        <v>0.55555555555555547</v>
      </c>
      <c r="I30" s="25"/>
      <c r="J30" s="25"/>
      <c r="K30" s="25"/>
    </row>
    <row r="31" spans="1:11">
      <c r="B31" s="20" t="s">
        <v>32</v>
      </c>
      <c r="C31" s="96">
        <f>AVERAGE('1. Dr Mira Jovanovic'!C30,'2. Dr Slavica Jovanovic'!C30,'3. Dr Mira Jovanovic'!C30,'5. Dr Aleksandra Maksimovic'!C30,'6. Dr Mira Jovanovic'!C30,'7. Dr Svetlana Karic'!C30,'8. Dr Mira Jovanovic'!C30)</f>
        <v>12.285714285714286</v>
      </c>
      <c r="D31" s="24">
        <f>C31/$C$35</f>
        <v>0.93478260869565211</v>
      </c>
      <c r="F31" s="20" t="s">
        <v>29</v>
      </c>
      <c r="G31" s="96">
        <f>AVERAGE('1. Dr Mira Jovanovic'!G30,'2. Dr Slavica Jovanovic'!G30,'3. Dr Mira Jovanovic'!G30,'5. Dr Aleksandra Maksimovic'!G30,'6. Dr Mira Jovanovic'!G30,'7. Dr Svetlana Karic'!G30,'8. Dr Mira Jovanovic'!G30)</f>
        <v>4.1428571428571432</v>
      </c>
      <c r="H31" s="24">
        <f>G31/$G$33</f>
        <v>0.32222222222222219</v>
      </c>
      <c r="I31" s="25"/>
      <c r="J31" s="25"/>
      <c r="K31" s="25"/>
    </row>
    <row r="32" spans="1:11">
      <c r="B32" s="22" t="s">
        <v>35</v>
      </c>
      <c r="C32" s="96">
        <f>AVERAGE('1. Dr Mira Jovanovic'!C31,'2. Dr Slavica Jovanovic'!C31,'3. Dr Mira Jovanovic'!C31,'5. Dr Aleksandra Maksimovic'!C31,'6. Dr Mira Jovanovic'!C31,'7. Dr Svetlana Karic'!C31,'8. Dr Mira Jovanovic'!C31)</f>
        <v>0.2857142857142857</v>
      </c>
      <c r="D32" s="24">
        <f>C32/$C$35</f>
        <v>2.1739130434782605E-2</v>
      </c>
      <c r="F32" s="20" t="s">
        <v>30</v>
      </c>
      <c r="G32" s="96">
        <f>AVERAGE('1. Dr Mira Jovanovic'!G31,'2. Dr Slavica Jovanovic'!G31,'3. Dr Mira Jovanovic'!G31,'5. Dr Aleksandra Maksimovic'!G31,'6. Dr Mira Jovanovic'!G31,'7. Dr Svetlana Karic'!G31,'8. Dr Mira Jovanovic'!G31)</f>
        <v>1.4285714285714286</v>
      </c>
      <c r="H32" s="24">
        <f>G32/$G$33</f>
        <v>0.11111111111111109</v>
      </c>
      <c r="I32" s="25"/>
      <c r="J32" s="25"/>
      <c r="K32" s="25"/>
    </row>
    <row r="33" spans="1:12">
      <c r="B33" s="20" t="s">
        <v>33</v>
      </c>
      <c r="C33" s="96">
        <f>AVERAGE('1. Dr Mira Jovanovic'!C32,'2. Dr Slavica Jovanovic'!C32,'3. Dr Mira Jovanovic'!C32,'5. Dr Aleksandra Maksimovic'!C32,'6. Dr Mira Jovanovic'!C32,'7. Dr Svetlana Karic'!C32,'8. Dr Mira Jovanovic'!C32)</f>
        <v>0.42857142857142855</v>
      </c>
      <c r="D33" s="24">
        <f>C33/$C$35</f>
        <v>3.2608695652173905E-2</v>
      </c>
      <c r="F33" s="42" t="s">
        <v>48</v>
      </c>
      <c r="G33" s="97">
        <f>SUM(G28:G32)</f>
        <v>12.857142857142859</v>
      </c>
      <c r="H33" s="48">
        <f>SUM(H28:H32)</f>
        <v>0.99999999999999978</v>
      </c>
      <c r="I33" s="19"/>
      <c r="J33" s="19"/>
      <c r="K33" s="19"/>
    </row>
    <row r="34" spans="1:12">
      <c r="B34" s="22" t="s">
        <v>50</v>
      </c>
      <c r="C34" s="96">
        <f>AVERAGE('1. Dr Mira Jovanovic'!C33,'2. Dr Slavica Jovanovic'!C33,'3. Dr Mira Jovanovic'!C33,'5. Dr Aleksandra Maksimovic'!C33,'6. Dr Mira Jovanovic'!C33,'7. Dr Svetlana Karic'!C33,'8. Dr Mira Jovanovic'!C33)</f>
        <v>0.14285714285714285</v>
      </c>
      <c r="D34" s="24">
        <f>C34/$C$35</f>
        <v>1.0869565217391302E-2</v>
      </c>
      <c r="F34" s="21"/>
      <c r="G34" s="21"/>
      <c r="H34" s="19"/>
      <c r="I34" s="19"/>
      <c r="J34" s="19"/>
      <c r="K34" s="19"/>
    </row>
    <row r="35" spans="1:12">
      <c r="B35" s="42" t="s">
        <v>48</v>
      </c>
      <c r="C35" s="97">
        <f>SUM(C31:C34)</f>
        <v>13.142857142857144</v>
      </c>
      <c r="D35" s="24">
        <f>SUM(D31:D34)</f>
        <v>1</v>
      </c>
      <c r="F35" s="21"/>
      <c r="G35" s="21"/>
      <c r="H35" s="19"/>
      <c r="I35" s="19"/>
      <c r="J35" s="19"/>
      <c r="K35" s="19"/>
    </row>
    <row r="36" spans="1:12">
      <c r="B36" s="13"/>
      <c r="C36" s="13"/>
    </row>
    <row r="37" spans="1:12" ht="15.75" customHeight="1">
      <c r="A37" s="148" t="s">
        <v>118</v>
      </c>
      <c r="B37" s="148"/>
      <c r="C37" s="148"/>
      <c r="D37" s="148"/>
      <c r="E37" s="148"/>
      <c r="F37" s="148"/>
      <c r="G37" s="148"/>
      <c r="H37" s="148"/>
      <c r="I37" s="118"/>
      <c r="J37" s="118"/>
      <c r="K37" s="118"/>
    </row>
    <row r="38" spans="1:12">
      <c r="A38" s="149" t="s">
        <v>71</v>
      </c>
      <c r="B38" s="149"/>
      <c r="C38" s="149"/>
      <c r="D38" s="149"/>
      <c r="E38" s="149"/>
      <c r="F38" s="149"/>
      <c r="G38" s="149"/>
      <c r="H38" s="149"/>
      <c r="I38" s="118"/>
    </row>
    <row r="39" spans="1:12">
      <c r="A39" s="119"/>
      <c r="B39" s="119"/>
      <c r="C39" s="119"/>
      <c r="D39" s="119"/>
      <c r="E39" s="119"/>
      <c r="F39" s="119"/>
      <c r="G39" s="119"/>
      <c r="H39" s="119"/>
      <c r="I39" s="118"/>
    </row>
    <row r="40" spans="1:12">
      <c r="A40" s="118"/>
      <c r="B40" s="123"/>
      <c r="C40" s="123"/>
      <c r="D40" s="123"/>
      <c r="E40" s="123"/>
      <c r="F40" s="123"/>
      <c r="G40" s="123"/>
    </row>
    <row r="41" spans="1:12">
      <c r="A41" s="150" t="s">
        <v>13</v>
      </c>
      <c r="B41" s="150"/>
      <c r="C41" s="150"/>
      <c r="D41" s="150"/>
      <c r="E41" s="150"/>
      <c r="F41" s="150"/>
      <c r="G41" s="151"/>
      <c r="H41" s="117">
        <f>H9</f>
        <v>60</v>
      </c>
      <c r="I41" s="71" t="s">
        <v>73</v>
      </c>
      <c r="J41" s="121"/>
      <c r="K41" s="121"/>
      <c r="L41" s="121"/>
    </row>
    <row r="42" spans="1:12">
      <c r="A42" s="120"/>
      <c r="B42" s="120"/>
      <c r="C42" s="120"/>
      <c r="D42" s="120"/>
      <c r="E42" s="120"/>
      <c r="F42" s="120"/>
      <c r="G42" s="121"/>
      <c r="H42" s="117">
        <f>H10</f>
        <v>30</v>
      </c>
      <c r="I42" s="71" t="s">
        <v>74</v>
      </c>
      <c r="J42" s="121"/>
      <c r="K42" s="121"/>
      <c r="L42" s="121"/>
    </row>
    <row r="43" spans="1:12">
      <c r="A43" s="152" t="s">
        <v>39</v>
      </c>
      <c r="B43" s="152"/>
      <c r="C43" s="152"/>
      <c r="D43" s="152"/>
      <c r="E43" s="152"/>
      <c r="F43" s="152"/>
      <c r="G43" s="153"/>
      <c r="H43" s="154">
        <f>H11</f>
        <v>0</v>
      </c>
      <c r="I43" s="154"/>
      <c r="J43" s="121"/>
      <c r="K43" s="121"/>
      <c r="L43" s="121"/>
    </row>
    <row r="44" spans="1:12">
      <c r="A44" s="116"/>
      <c r="B44" s="116"/>
      <c r="C44" s="116"/>
      <c r="D44" s="116"/>
      <c r="E44" s="116"/>
      <c r="F44" s="116"/>
      <c r="G44" s="122"/>
      <c r="H44" s="121"/>
      <c r="I44" s="121"/>
      <c r="J44" s="121"/>
      <c r="K44" s="121"/>
      <c r="L44" s="121"/>
    </row>
    <row r="45" spans="1:12">
      <c r="B45" s="162" t="s">
        <v>11</v>
      </c>
      <c r="C45" s="162"/>
      <c r="D45" s="163"/>
    </row>
    <row r="46" spans="1:12">
      <c r="B46" s="13"/>
      <c r="C46" s="13"/>
      <c r="D46" s="2"/>
    </row>
    <row r="47" spans="1:12" ht="48" customHeight="1">
      <c r="A47" s="164" t="s">
        <v>0</v>
      </c>
      <c r="B47" s="165" t="s">
        <v>1</v>
      </c>
      <c r="C47" s="166"/>
      <c r="D47" s="166"/>
      <c r="E47" s="166"/>
      <c r="F47" s="166"/>
      <c r="G47" s="167"/>
      <c r="H47" s="158" t="s">
        <v>10</v>
      </c>
      <c r="I47" s="31"/>
      <c r="J47" s="146" t="s">
        <v>69</v>
      </c>
      <c r="K47" s="146"/>
    </row>
    <row r="48" spans="1:12">
      <c r="A48" s="164"/>
      <c r="B48" s="168"/>
      <c r="C48" s="169"/>
      <c r="D48" s="169"/>
      <c r="E48" s="169"/>
      <c r="F48" s="169"/>
      <c r="G48" s="170"/>
      <c r="H48" s="158"/>
      <c r="I48" s="31"/>
      <c r="J48" s="11" t="s">
        <v>42</v>
      </c>
      <c r="K48" s="11" t="s">
        <v>41</v>
      </c>
      <c r="L48" s="6"/>
    </row>
    <row r="49" spans="1:12" ht="12.75" customHeight="1">
      <c r="A49" s="12">
        <v>1</v>
      </c>
      <c r="B49" s="159" t="s">
        <v>2</v>
      </c>
      <c r="C49" s="160"/>
      <c r="D49" s="160"/>
      <c r="E49" s="160"/>
      <c r="F49" s="160"/>
      <c r="G49" s="161"/>
      <c r="H49" s="141">
        <f>AVERAGE('1. Dr Mira Jovanovic'!H49,'2. Dr Slavica Jovanovic'!H49,'3. Dr Mira Jovanovic'!H49,'5. Dr Aleksandra Maksimovic'!H49,'7. Dr Svetlana Karic'!H49,'8. Dr Mira Jovanovic'!H49)</f>
        <v>4.8</v>
      </c>
      <c r="I49" s="32"/>
      <c r="J49" s="96">
        <f>AVERAGE('1. Dr Mira Jovanovic'!J49,'2. Dr Slavica Jovanovic'!J49,'3. Dr Mira Jovanovic'!J49,'5. Dr Aleksandra Maksimovic'!J49,'6. Dr Mira Jovanovic'!J49,'7. Dr Svetlana Karic'!J49,'8. Dr Mira Jovanovic'!J49)</f>
        <v>2.8571428571428572</v>
      </c>
      <c r="K49" s="47">
        <f>J49/(J49+AVERAGE('1. Dr Mira Jovanovic'!S49,'2. Dr Slavica Jovanovic'!S49,'3. Dr Mira Jovanovic'!S49,'5. Dr Aleksandra Maksimovic'!S49,'6. Dr Mira Jovanovic'!S49,'7. Dr Svetlana Karic'!S49,'8. Dr Mira Jovanovic'!S49))</f>
        <v>0.17699115044247787</v>
      </c>
      <c r="L49" s="9"/>
    </row>
    <row r="50" spans="1:12" ht="12.75" customHeight="1">
      <c r="A50" s="12">
        <v>2</v>
      </c>
      <c r="B50" s="159" t="s">
        <v>3</v>
      </c>
      <c r="C50" s="160"/>
      <c r="D50" s="160"/>
      <c r="E50" s="160"/>
      <c r="F50" s="160"/>
      <c r="G50" s="161"/>
      <c r="H50" s="141">
        <f>AVERAGE('1. Dr Mira Jovanovic'!H50,'2. Dr Slavica Jovanovic'!H50,'3. Dr Mira Jovanovic'!H50,'5. Dr Aleksandra Maksimovic'!H50,'7. Dr Svetlana Karic'!H50,'8. Dr Mira Jovanovic'!H50)</f>
        <v>4.7666666666666666</v>
      </c>
      <c r="I50" s="32"/>
      <c r="J50" s="96">
        <f>AVERAGE('1. Dr Mira Jovanovic'!J50,'2. Dr Slavica Jovanovic'!J50,'3. Dr Mira Jovanovic'!J50,'5. Dr Aleksandra Maksimovic'!J50,'6. Dr Mira Jovanovic'!J50,'7. Dr Svetlana Karic'!J50,'8. Dr Mira Jovanovic'!J50)</f>
        <v>2.8571428571428572</v>
      </c>
      <c r="K50" s="47">
        <f>J50/(J50+AVERAGE('1. Dr Mira Jovanovic'!S50,'2. Dr Slavica Jovanovic'!S50,'3. Dr Mira Jovanovic'!S50,'5. Dr Aleksandra Maksimovic'!S50,'6. Dr Mira Jovanovic'!S50,'7. Dr Svetlana Karic'!S50,'8. Dr Mira Jovanovic'!S50))</f>
        <v>0.17699115044247787</v>
      </c>
      <c r="L50" s="9"/>
    </row>
    <row r="51" spans="1:12" ht="12.75" customHeight="1">
      <c r="A51" s="12">
        <v>3</v>
      </c>
      <c r="B51" s="159" t="s">
        <v>4</v>
      </c>
      <c r="C51" s="160"/>
      <c r="D51" s="160"/>
      <c r="E51" s="160"/>
      <c r="F51" s="160"/>
      <c r="G51" s="161"/>
      <c r="H51" s="141">
        <f>AVERAGE('1. Dr Mira Jovanovic'!H51,'2. Dr Slavica Jovanovic'!H51,'3. Dr Mira Jovanovic'!H51,'5. Dr Aleksandra Maksimovic'!H51,'7. Dr Svetlana Karic'!H51,'8. Dr Mira Jovanovic'!H51)</f>
        <v>4.791666666666667</v>
      </c>
      <c r="I51" s="32"/>
      <c r="J51" s="96">
        <f>AVERAGE('1. Dr Mira Jovanovic'!J51,'2. Dr Slavica Jovanovic'!J51,'3. Dr Mira Jovanovic'!J51,'5. Dr Aleksandra Maksimovic'!J51,'6. Dr Mira Jovanovic'!J51,'7. Dr Svetlana Karic'!J51,'8. Dr Mira Jovanovic'!J51)</f>
        <v>2.8571428571428572</v>
      </c>
      <c r="K51" s="47">
        <f>J51/(J51+AVERAGE('1. Dr Mira Jovanovic'!S51,'2. Dr Slavica Jovanovic'!S51,'3. Dr Mira Jovanovic'!S51,'5. Dr Aleksandra Maksimovic'!S51,'6. Dr Mira Jovanovic'!S51,'7. Dr Svetlana Karic'!S51,'8. Dr Mira Jovanovic'!S51))</f>
        <v>0.17699115044247787</v>
      </c>
      <c r="L51" s="9"/>
    </row>
    <row r="52" spans="1:12" ht="12.75" customHeight="1">
      <c r="A52" s="12">
        <v>4</v>
      </c>
      <c r="B52" s="159" t="s">
        <v>5</v>
      </c>
      <c r="C52" s="160"/>
      <c r="D52" s="160"/>
      <c r="E52" s="160"/>
      <c r="F52" s="160"/>
      <c r="G52" s="161"/>
      <c r="H52" s="141">
        <f>AVERAGE('1. Dr Mira Jovanovic'!H52,'2. Dr Slavica Jovanovic'!H52,'3. Dr Mira Jovanovic'!H52,'5. Dr Aleksandra Maksimovic'!H52,'7. Dr Svetlana Karic'!H52,'8. Dr Mira Jovanovic'!H52)</f>
        <v>4.8722222222222227</v>
      </c>
      <c r="I52" s="32"/>
      <c r="J52" s="96">
        <f>AVERAGE('1. Dr Mira Jovanovic'!J52,'2. Dr Slavica Jovanovic'!J52,'3. Dr Mira Jovanovic'!J52,'5. Dr Aleksandra Maksimovic'!J52,'6. Dr Mira Jovanovic'!J52,'7. Dr Svetlana Karic'!J52,'8. Dr Mira Jovanovic'!J52)</f>
        <v>2.8571428571428572</v>
      </c>
      <c r="K52" s="47">
        <f>J52/(J52+AVERAGE('1. Dr Mira Jovanovic'!S52,'2. Dr Slavica Jovanovic'!S52,'3. Dr Mira Jovanovic'!S52,'5. Dr Aleksandra Maksimovic'!S52,'6. Dr Mira Jovanovic'!S52,'7. Dr Svetlana Karic'!S52,'8. Dr Mira Jovanovic'!S52))</f>
        <v>0.17699115044247787</v>
      </c>
      <c r="L52" s="9"/>
    </row>
    <row r="53" spans="1:12" ht="12.75" customHeight="1">
      <c r="A53" s="12">
        <v>5</v>
      </c>
      <c r="B53" s="159" t="s">
        <v>6</v>
      </c>
      <c r="C53" s="160"/>
      <c r="D53" s="160"/>
      <c r="E53" s="160"/>
      <c r="F53" s="160"/>
      <c r="G53" s="161"/>
      <c r="H53" s="141">
        <f>AVERAGE('1. Dr Mira Jovanovic'!H53,'2. Dr Slavica Jovanovic'!H53,'3. Dr Mira Jovanovic'!H53,'5. Dr Aleksandra Maksimovic'!H53,'7. Dr Svetlana Karic'!H53,'8. Dr Mira Jovanovic'!H53)</f>
        <v>4.9138888888888888</v>
      </c>
      <c r="I53" s="32"/>
      <c r="J53" s="96">
        <f>AVERAGE('1. Dr Mira Jovanovic'!J53,'2. Dr Slavica Jovanovic'!J53,'3. Dr Mira Jovanovic'!J53,'5. Dr Aleksandra Maksimovic'!J53,'6. Dr Mira Jovanovic'!J53,'7. Dr Svetlana Karic'!J53,'8. Dr Mira Jovanovic'!J53)</f>
        <v>2.8571428571428572</v>
      </c>
      <c r="K53" s="47">
        <f>J53/(J53+AVERAGE('1. Dr Mira Jovanovic'!S53,'2. Dr Slavica Jovanovic'!S53,'3. Dr Mira Jovanovic'!S53,'5. Dr Aleksandra Maksimovic'!S53,'6. Dr Mira Jovanovic'!S53,'7. Dr Svetlana Karic'!S53,'8. Dr Mira Jovanovic'!S53))</f>
        <v>0.17699115044247787</v>
      </c>
      <c r="L53" s="9"/>
    </row>
    <row r="54" spans="1:12" ht="12.75" customHeight="1">
      <c r="A54" s="12">
        <v>6</v>
      </c>
      <c r="B54" s="159" t="s">
        <v>7</v>
      </c>
      <c r="C54" s="160"/>
      <c r="D54" s="160"/>
      <c r="E54" s="160"/>
      <c r="F54" s="160"/>
      <c r="G54" s="161"/>
      <c r="H54" s="141">
        <f>AVERAGE('1. Dr Mira Jovanovic'!H54,'2. Dr Slavica Jovanovic'!H54,'3. Dr Mira Jovanovic'!H54,'5. Dr Aleksandra Maksimovic'!H54,'7. Dr Svetlana Karic'!H54,'8. Dr Mira Jovanovic'!H54)</f>
        <v>4.7944444444444443</v>
      </c>
      <c r="I54" s="32"/>
      <c r="J54" s="96">
        <f>AVERAGE('1. Dr Mira Jovanovic'!J54,'2. Dr Slavica Jovanovic'!J54,'3. Dr Mira Jovanovic'!J54,'5. Dr Aleksandra Maksimovic'!J54,'6. Dr Mira Jovanovic'!J54,'7. Dr Svetlana Karic'!J54,'8. Dr Mira Jovanovic'!J54)</f>
        <v>2.8571428571428572</v>
      </c>
      <c r="K54" s="47">
        <f>J54/(J54+AVERAGE('1. Dr Mira Jovanovic'!S54,'2. Dr Slavica Jovanovic'!S54,'3. Dr Mira Jovanovic'!S54,'5. Dr Aleksandra Maksimovic'!S54,'6. Dr Mira Jovanovic'!S54,'7. Dr Svetlana Karic'!S54,'8. Dr Mira Jovanovic'!S54))</f>
        <v>0.17699115044247787</v>
      </c>
      <c r="L54" s="9"/>
    </row>
    <row r="55" spans="1:12" ht="30" customHeight="1">
      <c r="A55" s="12">
        <v>7</v>
      </c>
      <c r="B55" s="159" t="s">
        <v>8</v>
      </c>
      <c r="C55" s="160"/>
      <c r="D55" s="160"/>
      <c r="E55" s="160"/>
      <c r="F55" s="160"/>
      <c r="G55" s="161"/>
      <c r="H55" s="141">
        <f>AVERAGE('1. Dr Mira Jovanovic'!H55,'2. Dr Slavica Jovanovic'!H55,'3. Dr Mira Jovanovic'!H55,'5. Dr Aleksandra Maksimovic'!H55,'7. Dr Svetlana Karic'!H55,'8. Dr Mira Jovanovic'!H55)</f>
        <v>4.8166666666666673</v>
      </c>
      <c r="I55" s="32"/>
      <c r="J55" s="98">
        <f>AVERAGE('1. Dr Mira Jovanovic'!J55,'2. Dr Slavica Jovanovic'!J55,'3. Dr Mira Jovanovic'!J55,'5. Dr Aleksandra Maksimovic'!J55,'6. Dr Mira Jovanovic'!J55,'7. Dr Svetlana Karic'!J55,'8. Dr Mira Jovanovic'!J55)</f>
        <v>2.8571428571428572</v>
      </c>
      <c r="K55" s="47">
        <f>J55/(J55+AVERAGE('1. Dr Mira Jovanovic'!S55,'2. Dr Slavica Jovanovic'!S55,'3. Dr Mira Jovanovic'!S55,'5. Dr Aleksandra Maksimovic'!S55,'6. Dr Mira Jovanovic'!S55,'7. Dr Svetlana Karic'!S55,'8. Dr Mira Jovanovic'!S55))</f>
        <v>0.17699115044247787</v>
      </c>
      <c r="L55" s="9"/>
    </row>
    <row r="56" spans="1:12" ht="30" customHeight="1">
      <c r="A56" s="12">
        <v>8</v>
      </c>
      <c r="B56" s="159" t="s">
        <v>9</v>
      </c>
      <c r="C56" s="160"/>
      <c r="D56" s="160"/>
      <c r="E56" s="160"/>
      <c r="F56" s="160"/>
      <c r="G56" s="161"/>
      <c r="H56" s="141">
        <f>AVERAGE('1. Dr Mira Jovanovic'!H56,'2. Dr Slavica Jovanovic'!H56,'3. Dr Mira Jovanovic'!H56,'5. Dr Aleksandra Maksimovic'!H56,'7. Dr Svetlana Karic'!H56,'8. Dr Mira Jovanovic'!H56)</f>
        <v>4.8166666666666673</v>
      </c>
      <c r="I56" s="32"/>
      <c r="J56" s="98">
        <f>AVERAGE('1. Dr Mira Jovanovic'!J56,'2. Dr Slavica Jovanovic'!J56,'3. Dr Mira Jovanovic'!J56,'5. Dr Aleksandra Maksimovic'!J56,'6. Dr Mira Jovanovic'!J56,'7. Dr Svetlana Karic'!J56,'8. Dr Mira Jovanovic'!J56)</f>
        <v>2.8571428571428572</v>
      </c>
      <c r="K56" s="47">
        <f>J56/(J56+AVERAGE('1. Dr Mira Jovanovic'!S56,'2. Dr Slavica Jovanovic'!S56,'3. Dr Mira Jovanovic'!S56,'5. Dr Aleksandra Maksimovic'!S56,'6. Dr Mira Jovanovic'!S56,'7. Dr Svetlana Karic'!S56,'8. Dr Mira Jovanovic'!S56))</f>
        <v>0.17699115044247787</v>
      </c>
      <c r="L56" s="9"/>
    </row>
    <row r="57" spans="1:12" ht="27" customHeight="1">
      <c r="A57" s="12">
        <v>9</v>
      </c>
      <c r="B57" s="159" t="s">
        <v>43</v>
      </c>
      <c r="C57" s="160"/>
      <c r="D57" s="160"/>
      <c r="E57" s="160"/>
      <c r="F57" s="160"/>
      <c r="G57" s="161"/>
      <c r="H57" s="141">
        <f>AVERAGE('1. Dr Mira Jovanovic'!H57,'2. Dr Slavica Jovanovic'!H57,'3. Dr Mira Jovanovic'!H57,'5. Dr Aleksandra Maksimovic'!H57,'7. Dr Svetlana Karic'!H57,'8. Dr Mira Jovanovic'!H57)</f>
        <v>4.8869281045751629</v>
      </c>
      <c r="I57" s="32"/>
      <c r="J57" s="98">
        <f>AVERAGE('1. Dr Mira Jovanovic'!J57,'2. Dr Slavica Jovanovic'!J57,'3. Dr Mira Jovanovic'!J57,'5. Dr Aleksandra Maksimovic'!J57,'6. Dr Mira Jovanovic'!J57,'7. Dr Svetlana Karic'!J57,'8. Dr Mira Jovanovic'!J57)</f>
        <v>3.4285714285714284</v>
      </c>
      <c r="K57" s="47">
        <f>J57/(J57+AVERAGE('1. Dr Mira Jovanovic'!S57,'2. Dr Slavica Jovanovic'!S57,'3. Dr Mira Jovanovic'!S57,'5. Dr Aleksandra Maksimovic'!S57,'6. Dr Mira Jovanovic'!S57,'7. Dr Svetlana Karic'!S57,'8. Dr Mira Jovanovic'!S57))</f>
        <v>0.21238938053097345</v>
      </c>
      <c r="L57" s="9"/>
    </row>
    <row r="58" spans="1:12" ht="41.25" customHeight="1">
      <c r="A58" s="172" t="s">
        <v>12</v>
      </c>
      <c r="B58" s="173"/>
      <c r="C58" s="173"/>
      <c r="D58" s="173"/>
      <c r="E58" s="173"/>
      <c r="F58" s="173"/>
      <c r="G58" s="174"/>
      <c r="H58" s="91">
        <f>AVERAGE(H49:H57)</f>
        <v>4.8287944807552661</v>
      </c>
      <c r="I58" s="49"/>
      <c r="J58" s="171" t="s">
        <v>88</v>
      </c>
      <c r="K58" s="171"/>
      <c r="L58" s="99">
        <f>SUM(J49:J57)</f>
        <v>26.285714285714285</v>
      </c>
    </row>
    <row r="60" spans="1:12">
      <c r="B60" s="15" t="s">
        <v>126</v>
      </c>
    </row>
    <row r="61" spans="1:12">
      <c r="B61" s="15" t="s">
        <v>127</v>
      </c>
      <c r="I61" s="1"/>
      <c r="J61" s="26"/>
      <c r="K61" s="26"/>
      <c r="L61" s="27"/>
    </row>
    <row r="62" spans="1:12">
      <c r="B62" s="15" t="s">
        <v>128</v>
      </c>
    </row>
    <row r="63" spans="1:12">
      <c r="I63" s="1"/>
      <c r="J63" s="26"/>
      <c r="K63" s="26"/>
      <c r="L63" s="27"/>
    </row>
  </sheetData>
  <mergeCells count="29">
    <mergeCell ref="J58:K58"/>
    <mergeCell ref="B53:G53"/>
    <mergeCell ref="B54:G54"/>
    <mergeCell ref="B55:G55"/>
    <mergeCell ref="B56:G56"/>
    <mergeCell ref="B57:G57"/>
    <mergeCell ref="A58:G58"/>
    <mergeCell ref="B52:G52"/>
    <mergeCell ref="B45:D45"/>
    <mergeCell ref="A47:A48"/>
    <mergeCell ref="B47:G48"/>
    <mergeCell ref="B49:G49"/>
    <mergeCell ref="B50:G50"/>
    <mergeCell ref="B51:G51"/>
    <mergeCell ref="J47:K47"/>
    <mergeCell ref="B23:D23"/>
    <mergeCell ref="A5:H5"/>
    <mergeCell ref="A6:H6"/>
    <mergeCell ref="A9:G9"/>
    <mergeCell ref="A11:G11"/>
    <mergeCell ref="H11:I11"/>
    <mergeCell ref="A37:H37"/>
    <mergeCell ref="A38:H38"/>
    <mergeCell ref="A41:G41"/>
    <mergeCell ref="A43:G43"/>
    <mergeCell ref="H43:I43"/>
    <mergeCell ref="A15:H15"/>
    <mergeCell ref="F17:H17"/>
    <mergeCell ref="H47:H48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КВАЛИТЕТА ПЕДАГОШКОГ РАДА НАСТАВНИКА
НА ВИСОКОЈ ШКОЛИ СТРУКОВНИХ СТУДИЈА ЗА ВАСПИТАЧЕ У ШАПЦУ 
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63"/>
  <sheetViews>
    <sheetView topLeftCell="A55" workbookViewId="0">
      <selection activeCell="N48" sqref="N48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13.85546875" customWidth="1"/>
  </cols>
  <sheetData>
    <row r="1" spans="1:12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4" spans="1:12" ht="18" customHeight="1">
      <c r="A4" s="27"/>
      <c r="B4" s="27"/>
      <c r="C4" s="27"/>
      <c r="D4" s="27"/>
      <c r="E4" s="27"/>
      <c r="F4" s="27"/>
      <c r="G4" s="27"/>
      <c r="H4" s="27"/>
      <c r="I4" s="1"/>
      <c r="J4" s="1"/>
      <c r="K4" s="1"/>
      <c r="L4" s="1"/>
    </row>
    <row r="5" spans="1:12" ht="15.75" customHeight="1">
      <c r="A5" s="148" t="s">
        <v>118</v>
      </c>
      <c r="B5" s="148"/>
      <c r="C5" s="148"/>
      <c r="D5" s="148"/>
      <c r="E5" s="148"/>
      <c r="F5" s="148"/>
      <c r="G5" s="148"/>
      <c r="H5" s="148"/>
      <c r="I5" s="14"/>
      <c r="J5" s="14"/>
      <c r="K5" s="14"/>
    </row>
    <row r="6" spans="1:12">
      <c r="A6" s="149" t="s">
        <v>71</v>
      </c>
      <c r="B6" s="149"/>
      <c r="C6" s="149"/>
      <c r="D6" s="149"/>
      <c r="E6" s="149"/>
      <c r="F6" s="149"/>
      <c r="G6" s="149"/>
      <c r="H6" s="149"/>
      <c r="I6" s="14"/>
    </row>
    <row r="7" spans="1:12">
      <c r="A7" s="52"/>
      <c r="B7" s="52"/>
      <c r="C7" s="52"/>
      <c r="D7" s="52"/>
      <c r="E7" s="52"/>
      <c r="F7" s="52"/>
      <c r="G7" s="52"/>
      <c r="H7" s="52"/>
      <c r="I7" s="14"/>
    </row>
    <row r="8" spans="1:12">
      <c r="A8" s="14"/>
      <c r="B8" s="2"/>
      <c r="C8" s="2"/>
      <c r="D8" s="2"/>
      <c r="E8" s="2"/>
      <c r="F8" s="2"/>
      <c r="G8" s="2"/>
    </row>
    <row r="9" spans="1:12">
      <c r="A9" s="175" t="s">
        <v>37</v>
      </c>
      <c r="B9" s="150"/>
      <c r="C9" s="150"/>
      <c r="D9" s="150"/>
      <c r="E9" s="150"/>
      <c r="F9" s="150"/>
      <c r="G9" s="151"/>
      <c r="H9" s="67">
        <v>60</v>
      </c>
      <c r="I9" s="71" t="s">
        <v>73</v>
      </c>
      <c r="J9" s="5"/>
      <c r="K9" s="5"/>
      <c r="L9" s="5"/>
    </row>
    <row r="10" spans="1:12">
      <c r="A10" s="57"/>
      <c r="B10" s="57"/>
      <c r="C10" s="57"/>
      <c r="D10" s="57"/>
      <c r="E10" s="57"/>
      <c r="F10" s="57"/>
      <c r="G10" s="5"/>
      <c r="H10" s="95">
        <v>30</v>
      </c>
      <c r="I10" s="71" t="s">
        <v>74</v>
      </c>
      <c r="J10" s="5"/>
      <c r="K10" s="5"/>
      <c r="L10" s="5"/>
    </row>
    <row r="11" spans="1:12">
      <c r="A11" s="152" t="s">
        <v>39</v>
      </c>
      <c r="B11" s="152"/>
      <c r="C11" s="152"/>
      <c r="D11" s="152"/>
      <c r="E11" s="152"/>
      <c r="F11" s="152"/>
      <c r="G11" s="153"/>
      <c r="H11" s="154"/>
      <c r="I11" s="154"/>
      <c r="J11" s="5"/>
      <c r="K11" s="5"/>
      <c r="L11" s="5"/>
    </row>
    <row r="12" spans="1:12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</row>
    <row r="13" spans="1:12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</row>
    <row r="15" spans="1:12">
      <c r="A15" s="155" t="s">
        <v>16</v>
      </c>
      <c r="B15" s="150"/>
      <c r="C15" s="150"/>
      <c r="D15" s="150"/>
      <c r="E15" s="150"/>
      <c r="F15" s="150"/>
      <c r="G15" s="150"/>
      <c r="H15" s="150"/>
      <c r="I15" s="1"/>
      <c r="J15" s="1"/>
      <c r="K15" s="1"/>
    </row>
    <row r="16" spans="1:12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5"/>
      <c r="B17" s="13" t="s">
        <v>46</v>
      </c>
      <c r="C17" s="13"/>
      <c r="F17" s="156" t="s">
        <v>17</v>
      </c>
      <c r="G17" s="156"/>
      <c r="H17" s="157"/>
      <c r="I17" s="18"/>
      <c r="J17" s="18"/>
      <c r="K17" s="18"/>
    </row>
    <row r="18" spans="1:11">
      <c r="A18" s="15"/>
      <c r="B18" s="41" t="s">
        <v>47</v>
      </c>
      <c r="C18" s="35" t="s">
        <v>42</v>
      </c>
      <c r="D18" s="35" t="s">
        <v>41</v>
      </c>
      <c r="F18" s="41" t="s">
        <v>47</v>
      </c>
      <c r="G18" s="35" t="s">
        <v>42</v>
      </c>
      <c r="H18" s="35" t="s">
        <v>41</v>
      </c>
      <c r="I18" s="18"/>
      <c r="J18" s="18"/>
      <c r="K18" s="18"/>
    </row>
    <row r="19" spans="1:11">
      <c r="B19" s="16" t="s">
        <v>14</v>
      </c>
      <c r="C19" s="96">
        <f>AVERAGE('1.1 Tatjana Stankovic'!C18,'3.1 Tatjana Stankovic'!C18,'5.1 Marija Lukic'!C18,'6.1 Tatjana Stankovic '!C18,'8.1 Tatjana Stankovic'!C18)</f>
        <v>0</v>
      </c>
      <c r="D19" s="24">
        <f>C19/$C$21</f>
        <v>0</v>
      </c>
      <c r="F19" s="17" t="s">
        <v>18</v>
      </c>
      <c r="G19" s="96">
        <f>AVERAGE('1.1 Tatjana Stankovic'!G18,'3.1 Tatjana Stankovic'!G18,'5.1 Marija Lukic'!G18,'6.1 Tatjana Stankovic '!G18,'8.1 Tatjana Stankovic'!G18)</f>
        <v>0</v>
      </c>
      <c r="H19" s="24">
        <f>G19/$G$23</f>
        <v>0</v>
      </c>
      <c r="I19" s="25"/>
      <c r="J19" s="25"/>
      <c r="K19" s="25"/>
    </row>
    <row r="20" spans="1:11">
      <c r="B20" s="17" t="s">
        <v>15</v>
      </c>
      <c r="C20" s="96">
        <f>AVERAGE('1.1 Tatjana Stankovic'!C19,'3.1 Tatjana Stankovic'!C19,'5.1 Marija Lukic'!C19,'6.1 Tatjana Stankovic '!C19,'8.1 Tatjana Stankovic'!C19)</f>
        <v>11.6</v>
      </c>
      <c r="D20" s="24">
        <f>C20/$C$21</f>
        <v>1</v>
      </c>
      <c r="F20" s="17" t="s">
        <v>19</v>
      </c>
      <c r="G20" s="96">
        <f>AVERAGE('1.1 Tatjana Stankovic'!G19,'3.1 Tatjana Stankovic'!G19,'5.1 Marija Lukic'!G19,'6.1 Tatjana Stankovic '!G19,'8.1 Tatjana Stankovic'!G19)</f>
        <v>0</v>
      </c>
      <c r="H20" s="24">
        <f>G20/$G$23</f>
        <v>0</v>
      </c>
      <c r="I20" s="25"/>
      <c r="J20" s="25"/>
      <c r="K20" s="25"/>
    </row>
    <row r="21" spans="1:11">
      <c r="B21" s="42" t="s">
        <v>48</v>
      </c>
      <c r="C21" s="97">
        <f>SUM(C19:C20)</f>
        <v>11.6</v>
      </c>
      <c r="D21" s="48">
        <f>SUM(D19:D20)</f>
        <v>1</v>
      </c>
      <c r="F21" s="17" t="s">
        <v>20</v>
      </c>
      <c r="G21" s="96">
        <f>AVERAGE('1.1 Tatjana Stankovic'!G20,'3.1 Tatjana Stankovic'!G20,'5.1 Marija Lukic'!G20,'6.1 Tatjana Stankovic '!G20,'8.1 Tatjana Stankovic'!G20)</f>
        <v>11.6</v>
      </c>
      <c r="H21" s="24">
        <f>G21/$G$23</f>
        <v>1</v>
      </c>
      <c r="I21" s="25"/>
      <c r="J21" s="25"/>
      <c r="K21" s="25"/>
    </row>
    <row r="22" spans="1:11">
      <c r="F22" s="17" t="s">
        <v>21</v>
      </c>
      <c r="G22" s="96">
        <f>AVERAGE('1.1 Tatjana Stankovic'!G21,'3.1 Tatjana Stankovic'!G21,'5.1 Marija Lukic'!G21,'6.1 Tatjana Stankovic '!G21,'8.1 Tatjana Stankovic'!G21)</f>
        <v>0</v>
      </c>
      <c r="H22" s="24">
        <f>G22/$G$23</f>
        <v>0</v>
      </c>
      <c r="I22" s="25"/>
      <c r="J22" s="25"/>
      <c r="K22" s="25"/>
    </row>
    <row r="23" spans="1:11">
      <c r="B23" s="147" t="s">
        <v>24</v>
      </c>
      <c r="C23" s="147"/>
      <c r="D23" s="147"/>
      <c r="F23" s="42" t="s">
        <v>48</v>
      </c>
      <c r="G23" s="97">
        <f>SUM(G19:G22)</f>
        <v>11.6</v>
      </c>
      <c r="H23" s="48">
        <f>SUM(H19:H22)</f>
        <v>1</v>
      </c>
      <c r="I23" s="25"/>
      <c r="J23" s="25"/>
      <c r="K23" s="25"/>
    </row>
    <row r="24" spans="1:11">
      <c r="B24" s="41" t="s">
        <v>47</v>
      </c>
      <c r="C24" s="35" t="s">
        <v>42</v>
      </c>
      <c r="D24" s="35" t="s">
        <v>41</v>
      </c>
    </row>
    <row r="25" spans="1:11">
      <c r="B25" s="17" t="s">
        <v>22</v>
      </c>
      <c r="C25" s="96">
        <f>AVERAGE('1.1 Tatjana Stankovic'!C24,'3.1 Tatjana Stankovic'!C24,'5.1 Marija Lukic'!C24,'6.1 Tatjana Stankovic '!C24,'8.1 Tatjana Stankovic'!C24)</f>
        <v>4.4000000000000004</v>
      </c>
      <c r="D25" s="24">
        <f>C25/$C$27</f>
        <v>0.38596491228070179</v>
      </c>
    </row>
    <row r="26" spans="1:11">
      <c r="B26" s="17" t="s">
        <v>23</v>
      </c>
      <c r="C26" s="96">
        <f>AVERAGE('1.1 Tatjana Stankovic'!C25,'3.1 Tatjana Stankovic'!C25,'5.1 Marija Lukic'!C25,'6.1 Tatjana Stankovic '!C25,'8.1 Tatjana Stankovic'!C25)</f>
        <v>7</v>
      </c>
      <c r="D26" s="24">
        <f>C26/$C$27</f>
        <v>0.61403508771929827</v>
      </c>
      <c r="F26" s="38" t="s">
        <v>25</v>
      </c>
      <c r="G26" s="38"/>
      <c r="H26" s="38"/>
      <c r="I26" s="13"/>
    </row>
    <row r="27" spans="1:11">
      <c r="B27" s="42" t="s">
        <v>48</v>
      </c>
      <c r="C27" s="97">
        <f>SUM(C25:C26)</f>
        <v>11.4</v>
      </c>
      <c r="D27" s="48">
        <f>SUM(D25:D26)</f>
        <v>1</v>
      </c>
      <c r="F27" s="41" t="s">
        <v>47</v>
      </c>
      <c r="G27" s="35" t="s">
        <v>42</v>
      </c>
      <c r="H27" s="35" t="s">
        <v>41</v>
      </c>
      <c r="J27" s="13"/>
      <c r="K27" s="13"/>
    </row>
    <row r="28" spans="1:11">
      <c r="F28" s="20" t="s">
        <v>26</v>
      </c>
      <c r="G28" s="96">
        <f>AVERAGE('1.1 Tatjana Stankovic'!G27,'3.1 Tatjana Stankovic'!G27,'5.1 Marija Lukic'!G27,'6.1 Tatjana Stankovic '!G27,'8.1 Tatjana Stankovic'!G27)</f>
        <v>0</v>
      </c>
      <c r="H28" s="24">
        <f>G28/$G$33</f>
        <v>0</v>
      </c>
      <c r="I28" s="25"/>
      <c r="J28" s="25"/>
      <c r="K28" s="25"/>
    </row>
    <row r="29" spans="1:11">
      <c r="B29" s="29" t="s">
        <v>31</v>
      </c>
      <c r="C29" s="29"/>
      <c r="D29" s="26"/>
      <c r="E29" s="40"/>
      <c r="F29" s="20" t="s">
        <v>27</v>
      </c>
      <c r="G29" s="96">
        <f>AVERAGE('1.1 Tatjana Stankovic'!G28,'3.1 Tatjana Stankovic'!G28,'5.1 Marija Lukic'!G28,'6.1 Tatjana Stankovic '!G28,'8.1 Tatjana Stankovic'!G28)</f>
        <v>0.2</v>
      </c>
      <c r="H29" s="24">
        <f>G29/$G$33</f>
        <v>1.7543859649122806E-2</v>
      </c>
      <c r="I29" s="25"/>
      <c r="J29" s="25"/>
      <c r="K29" s="25"/>
    </row>
    <row r="30" spans="1:11" ht="15.75" customHeight="1">
      <c r="B30" s="41" t="s">
        <v>47</v>
      </c>
      <c r="C30" s="35" t="s">
        <v>42</v>
      </c>
      <c r="D30" s="35" t="s">
        <v>41</v>
      </c>
      <c r="E30" s="40"/>
      <c r="F30" s="20" t="s">
        <v>28</v>
      </c>
      <c r="G30" s="96">
        <f>AVERAGE('1.1 Tatjana Stankovic'!G29,'3.1 Tatjana Stankovic'!G29,'5.1 Marija Lukic'!G29,'6.1 Tatjana Stankovic '!G29,'8.1 Tatjana Stankovic'!G29)</f>
        <v>6.6</v>
      </c>
      <c r="H30" s="24">
        <f>G30/$G$33</f>
        <v>0.57894736842105254</v>
      </c>
      <c r="I30" s="25"/>
      <c r="J30" s="25"/>
      <c r="K30" s="25"/>
    </row>
    <row r="31" spans="1:11">
      <c r="B31" s="20" t="s">
        <v>32</v>
      </c>
      <c r="C31" s="96">
        <f>AVERAGE('1.1 Tatjana Stankovic'!C30,'3.1 Tatjana Stankovic'!C30,'5.1 Marija Lukic'!C30,'6.1 Tatjana Stankovic '!C30,'8.1 Tatjana Stankovic'!C30)</f>
        <v>10</v>
      </c>
      <c r="D31" s="24">
        <f>C31/$C$35</f>
        <v>0.94339622641509435</v>
      </c>
      <c r="F31" s="20" t="s">
        <v>29</v>
      </c>
      <c r="G31" s="96">
        <f>AVERAGE('1.1 Tatjana Stankovic'!G30,'3.1 Tatjana Stankovic'!G30,'5.1 Marija Lukic'!G30,'6.1 Tatjana Stankovic '!G30,'8.1 Tatjana Stankovic'!G30)</f>
        <v>2.6</v>
      </c>
      <c r="H31" s="24">
        <f>G31/$G$33</f>
        <v>0.22807017543859648</v>
      </c>
      <c r="I31" s="25"/>
      <c r="J31" s="25"/>
      <c r="K31" s="25"/>
    </row>
    <row r="32" spans="1:11">
      <c r="B32" s="22" t="s">
        <v>35</v>
      </c>
      <c r="C32" s="96">
        <f>AVERAGE('1.1 Tatjana Stankovic'!C31,'3.1 Tatjana Stankovic'!C31,'5.1 Marija Lukic'!C31,'6.1 Tatjana Stankovic '!C31,'8.1 Tatjana Stankovic'!C31)</f>
        <v>0.4</v>
      </c>
      <c r="D32" s="24">
        <f>C32/$C$35</f>
        <v>3.7735849056603779E-2</v>
      </c>
      <c r="F32" s="20" t="s">
        <v>30</v>
      </c>
      <c r="G32" s="96">
        <f>AVERAGE('1.1 Tatjana Stankovic'!G31,'3.1 Tatjana Stankovic'!G31,'5.1 Marija Lukic'!G31,'6.1 Tatjana Stankovic '!G31,'8.1 Tatjana Stankovic'!G31)</f>
        <v>2</v>
      </c>
      <c r="H32" s="24">
        <f>G32/$G$33</f>
        <v>0.17543859649122806</v>
      </c>
      <c r="I32" s="25"/>
      <c r="J32" s="25"/>
      <c r="K32" s="25"/>
    </row>
    <row r="33" spans="1:12">
      <c r="B33" s="20" t="s">
        <v>33</v>
      </c>
      <c r="C33" s="96">
        <f>AVERAGE('1.1 Tatjana Stankovic'!C32,'3.1 Tatjana Stankovic'!C32,'5.1 Marija Lukic'!C32,'6.1 Tatjana Stankovic '!C32,'8.1 Tatjana Stankovic'!C32)</f>
        <v>0.2</v>
      </c>
      <c r="D33" s="24">
        <f>C33/$C$35</f>
        <v>1.886792452830189E-2</v>
      </c>
      <c r="F33" s="42" t="s">
        <v>48</v>
      </c>
      <c r="G33" s="97">
        <f>SUM(G28:G32)</f>
        <v>11.4</v>
      </c>
      <c r="H33" s="48">
        <f>SUM(H28:H32)</f>
        <v>0.99999999999999989</v>
      </c>
      <c r="I33" s="19"/>
      <c r="J33" s="19"/>
      <c r="K33" s="19"/>
    </row>
    <row r="34" spans="1:12">
      <c r="B34" s="22" t="s">
        <v>50</v>
      </c>
      <c r="C34" s="96">
        <f>AVERAGE('1.1 Tatjana Stankovic'!C33,'3.1 Tatjana Stankovic'!C33,'5.1 Marija Lukic'!C33,'6.1 Tatjana Stankovic '!C33,'8.1 Tatjana Stankovic'!C33)</f>
        <v>0</v>
      </c>
      <c r="D34" s="24">
        <f>C34/$C$35</f>
        <v>0</v>
      </c>
      <c r="F34" s="21"/>
      <c r="G34" s="21"/>
      <c r="H34" s="19"/>
      <c r="I34" s="19"/>
      <c r="J34" s="19"/>
      <c r="K34" s="19"/>
    </row>
    <row r="35" spans="1:12">
      <c r="B35" s="42" t="s">
        <v>48</v>
      </c>
      <c r="C35" s="97">
        <f>SUM(C31:C34)</f>
        <v>10.6</v>
      </c>
      <c r="D35" s="24">
        <f>SUM(D31:D34)</f>
        <v>1</v>
      </c>
      <c r="F35" s="21"/>
      <c r="G35" s="21"/>
      <c r="H35" s="19"/>
      <c r="I35" s="19"/>
      <c r="J35" s="19"/>
      <c r="K35" s="19"/>
    </row>
    <row r="36" spans="1:12">
      <c r="B36" s="13"/>
      <c r="C36" s="13"/>
    </row>
    <row r="37" spans="1:12" ht="15.75" customHeight="1">
      <c r="A37" s="148" t="s">
        <v>118</v>
      </c>
      <c r="B37" s="148"/>
      <c r="C37" s="148"/>
      <c r="D37" s="148"/>
      <c r="E37" s="148"/>
      <c r="F37" s="148"/>
      <c r="G37" s="148"/>
      <c r="H37" s="148"/>
      <c r="I37" s="130"/>
      <c r="J37" s="130"/>
      <c r="K37" s="130"/>
    </row>
    <row r="38" spans="1:12">
      <c r="A38" s="149" t="s">
        <v>71</v>
      </c>
      <c r="B38" s="149"/>
      <c r="C38" s="149"/>
      <c r="D38" s="149"/>
      <c r="E38" s="149"/>
      <c r="F38" s="149"/>
      <c r="G38" s="149"/>
      <c r="H38" s="149"/>
      <c r="I38" s="130"/>
    </row>
    <row r="39" spans="1:12">
      <c r="A39" s="131"/>
      <c r="B39" s="131"/>
      <c r="C39" s="131"/>
      <c r="D39" s="131"/>
      <c r="E39" s="131"/>
      <c r="F39" s="131"/>
      <c r="G39" s="131"/>
      <c r="H39" s="131"/>
      <c r="I39" s="130"/>
    </row>
    <row r="40" spans="1:12">
      <c r="A40" s="130"/>
      <c r="B40" s="128"/>
      <c r="C40" s="128"/>
      <c r="D40" s="128"/>
      <c r="E40" s="128"/>
      <c r="F40" s="128"/>
      <c r="G40" s="128"/>
    </row>
    <row r="41" spans="1:12">
      <c r="A41" s="175" t="s">
        <v>37</v>
      </c>
      <c r="B41" s="150"/>
      <c r="C41" s="150"/>
      <c r="D41" s="150"/>
      <c r="E41" s="150"/>
      <c r="F41" s="150"/>
      <c r="G41" s="151"/>
      <c r="H41" s="135">
        <f>H9</f>
        <v>60</v>
      </c>
      <c r="I41" s="71" t="s">
        <v>73</v>
      </c>
      <c r="J41" s="132"/>
      <c r="K41" s="132"/>
      <c r="L41" s="132"/>
    </row>
    <row r="42" spans="1:12">
      <c r="A42" s="125"/>
      <c r="B42" s="125"/>
      <c r="C42" s="125"/>
      <c r="D42" s="125"/>
      <c r="E42" s="125"/>
      <c r="F42" s="125"/>
      <c r="G42" s="132"/>
      <c r="H42" s="135">
        <f>H10</f>
        <v>30</v>
      </c>
      <c r="I42" s="71" t="s">
        <v>74</v>
      </c>
      <c r="J42" s="132"/>
      <c r="K42" s="132"/>
      <c r="L42" s="132"/>
    </row>
    <row r="43" spans="1:12">
      <c r="A43" s="152" t="s">
        <v>39</v>
      </c>
      <c r="B43" s="152"/>
      <c r="C43" s="152"/>
      <c r="D43" s="152"/>
      <c r="E43" s="152"/>
      <c r="F43" s="152"/>
      <c r="G43" s="153"/>
      <c r="H43" s="154">
        <f>H11</f>
        <v>0</v>
      </c>
      <c r="I43" s="154"/>
      <c r="J43" s="132"/>
      <c r="K43" s="132"/>
      <c r="L43" s="132"/>
    </row>
    <row r="44" spans="1:12">
      <c r="B44" s="13"/>
      <c r="C44" s="13"/>
    </row>
    <row r="45" spans="1:12">
      <c r="B45" s="162" t="s">
        <v>11</v>
      </c>
      <c r="C45" s="162"/>
      <c r="D45" s="163"/>
    </row>
    <row r="46" spans="1:12">
      <c r="B46" s="13"/>
      <c r="C46" s="13"/>
      <c r="D46" s="2"/>
    </row>
    <row r="47" spans="1:12" ht="48" customHeight="1">
      <c r="A47" s="164" t="s">
        <v>0</v>
      </c>
      <c r="B47" s="165" t="s">
        <v>1</v>
      </c>
      <c r="C47" s="166"/>
      <c r="D47" s="166"/>
      <c r="E47" s="166"/>
      <c r="F47" s="166"/>
      <c r="G47" s="167"/>
      <c r="H47" s="158" t="s">
        <v>10</v>
      </c>
      <c r="I47" s="31"/>
      <c r="J47" s="146" t="s">
        <v>69</v>
      </c>
      <c r="K47" s="146"/>
    </row>
    <row r="48" spans="1:12" ht="24.75" customHeight="1">
      <c r="A48" s="164"/>
      <c r="B48" s="168"/>
      <c r="C48" s="169"/>
      <c r="D48" s="169"/>
      <c r="E48" s="169"/>
      <c r="F48" s="169"/>
      <c r="G48" s="170"/>
      <c r="H48" s="158"/>
      <c r="I48" s="31"/>
      <c r="J48" s="11" t="s">
        <v>42</v>
      </c>
      <c r="K48" s="11" t="s">
        <v>41</v>
      </c>
      <c r="L48" s="6"/>
    </row>
    <row r="49" spans="1:12" ht="12.75" customHeight="1">
      <c r="A49" s="12">
        <v>1</v>
      </c>
      <c r="B49" s="159" t="s">
        <v>2</v>
      </c>
      <c r="C49" s="160"/>
      <c r="D49" s="160"/>
      <c r="E49" s="160"/>
      <c r="F49" s="160"/>
      <c r="G49" s="161"/>
      <c r="H49" s="30">
        <f>AVERAGE('1.1 Tatjana Stankovic'!H49,'3.1 Tatjana Stankovic'!H49,'5.1 Marija Lukic'!H49,'8.1 Tatjana Stankovic'!H49)</f>
        <v>4.9069548872180446</v>
      </c>
      <c r="I49" s="32"/>
      <c r="J49" s="98">
        <f>AVERAGE('1.1 Tatjana Stankovic'!J49,'3.1 Tatjana Stankovic'!J49,'5.1 Marija Lukic'!J49,'6.1 Tatjana Stankovic '!J49,'8.1 Tatjana Stankovic'!J49)</f>
        <v>4.5999999999999996</v>
      </c>
      <c r="K49" s="143">
        <f>J49/(J49+AVERAGE('1.1 Tatjana Stankovic'!S49,'3.1 Tatjana Stankovic'!S49,'5.1 Marija Lukic'!S49,'6.1 Tatjana Stankovic '!S49,'8.1 Tatjana Stankovic'!S49))</f>
        <v>0.29487179487179488</v>
      </c>
      <c r="L49" s="9"/>
    </row>
    <row r="50" spans="1:12" ht="12.75" customHeight="1">
      <c r="A50" s="12">
        <v>2</v>
      </c>
      <c r="B50" s="159" t="s">
        <v>3</v>
      </c>
      <c r="C50" s="160"/>
      <c r="D50" s="160"/>
      <c r="E50" s="160"/>
      <c r="F50" s="160"/>
      <c r="G50" s="161"/>
      <c r="H50" s="30">
        <f>AVERAGE('1.1 Tatjana Stankovic'!H50,'3.1 Tatjana Stankovic'!H50,'5.1 Marija Lukic'!H50,'8.1 Tatjana Stankovic'!H50)</f>
        <v>4.9201127819548871</v>
      </c>
      <c r="I50" s="32"/>
      <c r="J50" s="98">
        <f>AVERAGE('1.1 Tatjana Stankovic'!J50,'3.1 Tatjana Stankovic'!J50,'5.1 Marija Lukic'!J50,'6.1 Tatjana Stankovic '!J50,'8.1 Tatjana Stankovic'!J50)</f>
        <v>4.5999999999999996</v>
      </c>
      <c r="K50" s="143">
        <f>J50/(J50+AVERAGE('1.1 Tatjana Stankovic'!S50,'3.1 Tatjana Stankovic'!S50,'5.1 Marija Lukic'!S50,'6.1 Tatjana Stankovic '!S50,'8.1 Tatjana Stankovic'!S50))</f>
        <v>0.29487179487179488</v>
      </c>
      <c r="L50" s="9"/>
    </row>
    <row r="51" spans="1:12" ht="12.75" customHeight="1">
      <c r="A51" s="12">
        <v>3</v>
      </c>
      <c r="B51" s="159" t="s">
        <v>4</v>
      </c>
      <c r="C51" s="160"/>
      <c r="D51" s="160"/>
      <c r="E51" s="160"/>
      <c r="F51" s="160"/>
      <c r="G51" s="161"/>
      <c r="H51" s="30">
        <f>AVERAGE('1.1 Tatjana Stankovic'!H51,'3.1 Tatjana Stankovic'!H51,'5.1 Marija Lukic'!H51,'8.1 Tatjana Stankovic'!H51)</f>
        <v>4.9069548872180446</v>
      </c>
      <c r="I51" s="32"/>
      <c r="J51" s="98">
        <f>AVERAGE('1.1 Tatjana Stankovic'!J51,'3.1 Tatjana Stankovic'!J51,'5.1 Marija Lukic'!J51,'6.1 Tatjana Stankovic '!J51,'8.1 Tatjana Stankovic'!J51)</f>
        <v>4.5999999999999996</v>
      </c>
      <c r="K51" s="143">
        <f>J51/(J51+AVERAGE('1.1 Tatjana Stankovic'!S51,'3.1 Tatjana Stankovic'!S51,'5.1 Marija Lukic'!S51,'6.1 Tatjana Stankovic '!S51,'8.1 Tatjana Stankovic'!S51))</f>
        <v>0.29487179487179488</v>
      </c>
      <c r="L51" s="9"/>
    </row>
    <row r="52" spans="1:12" ht="12.75" customHeight="1">
      <c r="A52" s="12">
        <v>4</v>
      </c>
      <c r="B52" s="159" t="s">
        <v>5</v>
      </c>
      <c r="C52" s="160"/>
      <c r="D52" s="160"/>
      <c r="E52" s="160"/>
      <c r="F52" s="160"/>
      <c r="G52" s="161"/>
      <c r="H52" s="30">
        <f>AVERAGE('1.1 Tatjana Stankovic'!H52,'3.1 Tatjana Stankovic'!H52,'5.1 Marija Lukic'!H52,'8.1 Tatjana Stankovic'!H52)</f>
        <v>4.9201127819548871</v>
      </c>
      <c r="I52" s="32"/>
      <c r="J52" s="98">
        <f>AVERAGE('1.1 Tatjana Stankovic'!J52,'3.1 Tatjana Stankovic'!J52,'5.1 Marija Lukic'!J52,'6.1 Tatjana Stankovic '!J52,'8.1 Tatjana Stankovic'!J52)</f>
        <v>4.5999999999999996</v>
      </c>
      <c r="K52" s="143">
        <f>J52/(J52+AVERAGE('1.1 Tatjana Stankovic'!S52,'3.1 Tatjana Stankovic'!S52,'5.1 Marija Lukic'!S52,'6.1 Tatjana Stankovic '!S52,'8.1 Tatjana Stankovic'!S52))</f>
        <v>0.29487179487179488</v>
      </c>
      <c r="L52" s="9"/>
    </row>
    <row r="53" spans="1:12" ht="12.75" customHeight="1">
      <c r="A53" s="12">
        <v>5</v>
      </c>
      <c r="B53" s="159" t="s">
        <v>6</v>
      </c>
      <c r="C53" s="160"/>
      <c r="D53" s="160"/>
      <c r="E53" s="160"/>
      <c r="F53" s="160"/>
      <c r="G53" s="161"/>
      <c r="H53" s="30">
        <f>AVERAGE('1.1 Tatjana Stankovic'!H53,'3.1 Tatjana Stankovic'!H53,'5.1 Marija Lukic'!H53,'8.1 Tatjana Stankovic'!H53)</f>
        <v>4.9069548872180446</v>
      </c>
      <c r="I53" s="32"/>
      <c r="J53" s="98">
        <f>AVERAGE('1.1 Tatjana Stankovic'!J53,'3.1 Tatjana Stankovic'!J53,'5.1 Marija Lukic'!J53,'6.1 Tatjana Stankovic '!J53,'8.1 Tatjana Stankovic'!J53)</f>
        <v>4.5999999999999996</v>
      </c>
      <c r="K53" s="143">
        <f>J53/(J53+AVERAGE('1.1 Tatjana Stankovic'!S53,'3.1 Tatjana Stankovic'!S53,'5.1 Marija Lukic'!S53,'6.1 Tatjana Stankovic '!S53,'8.1 Tatjana Stankovic'!S53))</f>
        <v>0.29487179487179488</v>
      </c>
      <c r="L53" s="9"/>
    </row>
    <row r="54" spans="1:12" ht="12.75" customHeight="1">
      <c r="A54" s="12">
        <v>6</v>
      </c>
      <c r="B54" s="159" t="s">
        <v>7</v>
      </c>
      <c r="C54" s="160"/>
      <c r="D54" s="160"/>
      <c r="E54" s="160"/>
      <c r="F54" s="160"/>
      <c r="G54" s="161"/>
      <c r="H54" s="30">
        <f>AVERAGE('1.1 Tatjana Stankovic'!H54,'3.1 Tatjana Stankovic'!H54,'5.1 Marija Lukic'!H54,'8.1 Tatjana Stankovic'!H54)</f>
        <v>4.9201127819548871</v>
      </c>
      <c r="I54" s="32"/>
      <c r="J54" s="98">
        <f>AVERAGE('1.1 Tatjana Stankovic'!J54,'3.1 Tatjana Stankovic'!J54,'5.1 Marija Lukic'!J54,'6.1 Tatjana Stankovic '!J54,'8.1 Tatjana Stankovic'!J54)</f>
        <v>4.5999999999999996</v>
      </c>
      <c r="K54" s="143">
        <f>J54/(J54+AVERAGE('1.1 Tatjana Stankovic'!S54,'3.1 Tatjana Stankovic'!S54,'5.1 Marija Lukic'!S54,'6.1 Tatjana Stankovic '!S54,'8.1 Tatjana Stankovic'!S54))</f>
        <v>0.29487179487179488</v>
      </c>
      <c r="L54" s="9"/>
    </row>
    <row r="55" spans="1:12" ht="30" customHeight="1">
      <c r="A55" s="12">
        <v>7</v>
      </c>
      <c r="B55" s="159" t="s">
        <v>8</v>
      </c>
      <c r="C55" s="160"/>
      <c r="D55" s="160"/>
      <c r="E55" s="160"/>
      <c r="F55" s="160"/>
      <c r="G55" s="161"/>
      <c r="H55" s="30">
        <f>AVERAGE('1.1 Tatjana Stankovic'!H55,'3.1 Tatjana Stankovic'!H55,'5.1 Marija Lukic'!H55,'8.1 Tatjana Stankovic'!H55)</f>
        <v>4.9069548872180446</v>
      </c>
      <c r="I55" s="32"/>
      <c r="J55" s="98">
        <f>AVERAGE('1.1 Tatjana Stankovic'!J55,'3.1 Tatjana Stankovic'!J55,'5.1 Marija Lukic'!J55,'6.1 Tatjana Stankovic '!J55,'8.1 Tatjana Stankovic'!J55)</f>
        <v>4.5999999999999996</v>
      </c>
      <c r="K55" s="143">
        <f>J55/(J55+AVERAGE('1.1 Tatjana Stankovic'!S55,'3.1 Tatjana Stankovic'!S55,'5.1 Marija Lukic'!S55,'6.1 Tatjana Stankovic '!S55,'8.1 Tatjana Stankovic'!S55))</f>
        <v>0.29487179487179488</v>
      </c>
      <c r="L55" s="9"/>
    </row>
    <row r="56" spans="1:12" ht="30" customHeight="1">
      <c r="A56" s="12">
        <v>8</v>
      </c>
      <c r="B56" s="159" t="s">
        <v>9</v>
      </c>
      <c r="C56" s="160"/>
      <c r="D56" s="160"/>
      <c r="E56" s="160"/>
      <c r="F56" s="160"/>
      <c r="G56" s="161"/>
      <c r="H56" s="30">
        <f>AVERAGE('1.1 Tatjana Stankovic'!H56,'3.1 Tatjana Stankovic'!H56,'5.1 Marija Lukic'!H56,'8.1 Tatjana Stankovic'!H56)</f>
        <v>4.9201127819548871</v>
      </c>
      <c r="I56" s="32"/>
      <c r="J56" s="98">
        <f>AVERAGE('1.1 Tatjana Stankovic'!J56,'3.1 Tatjana Stankovic'!J56,'5.1 Marija Lukic'!J56,'6.1 Tatjana Stankovic '!J56,'8.1 Tatjana Stankovic'!J56)</f>
        <v>4.5999999999999996</v>
      </c>
      <c r="K56" s="143">
        <f>J56/(J56+AVERAGE('1.1 Tatjana Stankovic'!S56,'3.1 Tatjana Stankovic'!S56,'5.1 Marija Lukic'!S56,'6.1 Tatjana Stankovic '!S56,'8.1 Tatjana Stankovic'!S56))</f>
        <v>0.29487179487179488</v>
      </c>
      <c r="L56" s="9"/>
    </row>
    <row r="57" spans="1:12" ht="27" customHeight="1">
      <c r="A57" s="12">
        <v>9</v>
      </c>
      <c r="B57" s="159" t="s">
        <v>43</v>
      </c>
      <c r="C57" s="160"/>
      <c r="D57" s="160"/>
      <c r="E57" s="160"/>
      <c r="F57" s="160"/>
      <c r="G57" s="161"/>
      <c r="H57" s="30">
        <f>AVERAGE('1.1 Tatjana Stankovic'!H57,'3.1 Tatjana Stankovic'!H57,'5.1 Marija Lukic'!H57,'8.1 Tatjana Stankovic'!H57)</f>
        <v>4.8665413533834592</v>
      </c>
      <c r="I57" s="32"/>
      <c r="J57" s="98">
        <f>AVERAGE('1.1 Tatjana Stankovic'!J57,'3.1 Tatjana Stankovic'!J57,'5.1 Marija Lukic'!J57,'6.1 Tatjana Stankovic '!J57,'8.1 Tatjana Stankovic'!J57)</f>
        <v>4.5999999999999996</v>
      </c>
      <c r="K57" s="143">
        <f>J57/(J57+AVERAGE('1.1 Tatjana Stankovic'!S57,'3.1 Tatjana Stankovic'!S57,'5.1 Marija Lukic'!S57,'6.1 Tatjana Stankovic '!S57,'8.1 Tatjana Stankovic'!S57))</f>
        <v>0.29487179487179488</v>
      </c>
      <c r="L57" s="9"/>
    </row>
    <row r="58" spans="1:12" ht="39.75" customHeight="1">
      <c r="A58" s="172" t="s">
        <v>12</v>
      </c>
      <c r="B58" s="173"/>
      <c r="C58" s="173"/>
      <c r="D58" s="173"/>
      <c r="E58" s="173"/>
      <c r="F58" s="173"/>
      <c r="G58" s="174"/>
      <c r="H58" s="91">
        <f>AVERAGE(H49:H57)</f>
        <v>4.9083124477861322</v>
      </c>
      <c r="I58" s="49"/>
      <c r="J58" s="171" t="s">
        <v>89</v>
      </c>
      <c r="K58" s="171"/>
      <c r="L58" s="50">
        <f>SUM(J49:J57)</f>
        <v>41.400000000000006</v>
      </c>
    </row>
    <row r="60" spans="1:12">
      <c r="B60" s="15" t="s">
        <v>126</v>
      </c>
    </row>
    <row r="61" spans="1:12">
      <c r="B61" s="15" t="s">
        <v>127</v>
      </c>
      <c r="I61" s="1"/>
      <c r="J61" s="26"/>
      <c r="K61" s="26"/>
      <c r="L61" s="27"/>
    </row>
    <row r="62" spans="1:12">
      <c r="B62" s="15" t="s">
        <v>128</v>
      </c>
    </row>
    <row r="63" spans="1:12">
      <c r="I63" s="1"/>
      <c r="J63" s="26"/>
      <c r="K63" s="26"/>
      <c r="L63" s="27"/>
    </row>
  </sheetData>
  <mergeCells count="29">
    <mergeCell ref="B55:G55"/>
    <mergeCell ref="B56:G56"/>
    <mergeCell ref="B57:G57"/>
    <mergeCell ref="A58:G58"/>
    <mergeCell ref="J58:K58"/>
    <mergeCell ref="B54:G54"/>
    <mergeCell ref="B23:D23"/>
    <mergeCell ref="B45:D45"/>
    <mergeCell ref="A47:A48"/>
    <mergeCell ref="B47:G48"/>
    <mergeCell ref="B49:G49"/>
    <mergeCell ref="B50:G50"/>
    <mergeCell ref="B51:G51"/>
    <mergeCell ref="B52:G52"/>
    <mergeCell ref="B53:G53"/>
    <mergeCell ref="A37:H37"/>
    <mergeCell ref="A38:H38"/>
    <mergeCell ref="A41:G41"/>
    <mergeCell ref="A43:G43"/>
    <mergeCell ref="H43:I43"/>
    <mergeCell ref="J47:K47"/>
    <mergeCell ref="A5:H5"/>
    <mergeCell ref="A6:H6"/>
    <mergeCell ref="A9:G9"/>
    <mergeCell ref="A11:G11"/>
    <mergeCell ref="A15:H15"/>
    <mergeCell ref="F17:H17"/>
    <mergeCell ref="H47:H48"/>
    <mergeCell ref="H11:I11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ПЕДАГОШКОГ РАДА САРАДНИКА
НА ВИСОКОЈ ШКОЛИ СТРУКОВНИХ СТУДИЈА ЗА ВАСПИТАЧЕ У ШАПЦУ 
</oddHeader>
    <oddFooter>&amp;C&amp;P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9"/>
  <sheetViews>
    <sheetView topLeftCell="A13" workbookViewId="0">
      <selection activeCell="G30" sqref="G30"/>
    </sheetView>
  </sheetViews>
  <sheetFormatPr defaultRowHeight="12.75"/>
  <cols>
    <col min="1" max="1" width="2" bestFit="1" customWidth="1"/>
    <col min="2" max="2" width="47.42578125" customWidth="1"/>
    <col min="3" max="3" width="27.5703125" customWidth="1"/>
    <col min="4" max="4" width="10.85546875" customWidth="1"/>
    <col min="5" max="5" width="5.7109375" customWidth="1"/>
    <col min="6" max="6" width="17.7109375" customWidth="1"/>
    <col min="7" max="7" width="10.85546875" bestFit="1" customWidth="1"/>
  </cols>
  <sheetData>
    <row r="1" spans="1:9" ht="12.75" customHeight="1">
      <c r="A1" s="140"/>
      <c r="B1" s="140"/>
      <c r="C1" s="140"/>
      <c r="D1" s="140"/>
      <c r="E1" s="140"/>
      <c r="F1" s="140"/>
      <c r="G1" s="140"/>
    </row>
    <row r="2" spans="1:9">
      <c r="A2" s="140"/>
      <c r="B2" s="140"/>
      <c r="C2" s="140"/>
      <c r="D2" s="140"/>
      <c r="E2" s="140"/>
      <c r="F2" s="140"/>
      <c r="G2" s="140"/>
    </row>
    <row r="3" spans="1:9">
      <c r="A3" s="68"/>
      <c r="B3" s="68"/>
      <c r="C3" s="68"/>
      <c r="D3" s="68"/>
      <c r="E3" s="68"/>
      <c r="F3" s="68"/>
      <c r="G3" s="68"/>
    </row>
    <row r="4" spans="1:9">
      <c r="A4" s="68"/>
      <c r="B4" s="68"/>
      <c r="C4" s="69" t="s">
        <v>85</v>
      </c>
      <c r="D4" s="68"/>
      <c r="E4" s="68"/>
      <c r="F4" s="68"/>
      <c r="G4" s="68"/>
    </row>
    <row r="5" spans="1:9" ht="15.75">
      <c r="A5" s="68"/>
      <c r="B5" s="59"/>
      <c r="C5" s="70" t="s">
        <v>84</v>
      </c>
      <c r="D5" s="54"/>
      <c r="E5" s="54"/>
      <c r="F5" s="54"/>
      <c r="G5" s="54"/>
    </row>
    <row r="6" spans="1:9" ht="15.75">
      <c r="A6" s="68"/>
      <c r="B6" s="59"/>
      <c r="C6" s="70"/>
      <c r="D6" s="54"/>
      <c r="E6" s="54"/>
      <c r="F6" s="54"/>
      <c r="G6" s="54"/>
    </row>
    <row r="7" spans="1:9">
      <c r="A7" s="152" t="s">
        <v>72</v>
      </c>
      <c r="B7" s="152"/>
      <c r="C7" s="152"/>
      <c r="D7" s="178"/>
      <c r="E7" s="67">
        <v>60</v>
      </c>
      <c r="F7" s="71" t="s">
        <v>73</v>
      </c>
      <c r="G7" s="72"/>
    </row>
    <row r="8" spans="1:9">
      <c r="A8" s="68"/>
      <c r="B8" s="73"/>
      <c r="C8" s="152"/>
      <c r="D8" s="178"/>
      <c r="E8" s="95">
        <v>30</v>
      </c>
      <c r="F8" s="71" t="s">
        <v>74</v>
      </c>
      <c r="G8" s="72"/>
    </row>
    <row r="9" spans="1:9">
      <c r="A9" s="68"/>
      <c r="B9" s="68"/>
      <c r="C9" s="152" t="s">
        <v>39</v>
      </c>
      <c r="D9" s="178"/>
      <c r="E9" s="154"/>
      <c r="F9" s="154"/>
      <c r="G9" s="68"/>
    </row>
    <row r="10" spans="1:9">
      <c r="A10" s="68"/>
      <c r="B10" s="68"/>
      <c r="C10" s="60"/>
      <c r="D10" s="51"/>
      <c r="E10" s="5"/>
      <c r="F10" s="5"/>
      <c r="G10" s="68"/>
    </row>
    <row r="11" spans="1:9" ht="15.75">
      <c r="B11" s="74"/>
      <c r="C11" s="75"/>
      <c r="D11" s="75"/>
    </row>
    <row r="12" spans="1:9">
      <c r="A12" s="68"/>
      <c r="B12" s="26" t="s">
        <v>123</v>
      </c>
      <c r="C12" s="26"/>
      <c r="D12" s="26"/>
      <c r="E12" s="26"/>
      <c r="F12" s="26"/>
      <c r="G12" s="26"/>
      <c r="H12" s="26"/>
      <c r="I12" s="26"/>
    </row>
    <row r="13" spans="1:9">
      <c r="A13" s="68"/>
      <c r="B13" s="26"/>
      <c r="C13" s="76"/>
      <c r="D13" s="76"/>
      <c r="E13" s="76"/>
      <c r="F13" s="76"/>
      <c r="G13" s="76"/>
    </row>
    <row r="14" spans="1:9" ht="15.75">
      <c r="B14" s="77" t="s">
        <v>75</v>
      </c>
    </row>
    <row r="15" spans="1:9" ht="39" customHeight="1">
      <c r="A15" s="78"/>
      <c r="B15" s="79" t="s">
        <v>76</v>
      </c>
      <c r="C15" s="80" t="s">
        <v>77</v>
      </c>
      <c r="D15" s="80" t="s">
        <v>78</v>
      </c>
      <c r="E15" s="179" t="s">
        <v>79</v>
      </c>
      <c r="F15" s="180"/>
      <c r="G15" s="80" t="s">
        <v>78</v>
      </c>
    </row>
    <row r="16" spans="1:9" ht="16.5" customHeight="1">
      <c r="A16" s="81">
        <v>1</v>
      </c>
      <c r="B16" s="82" t="s">
        <v>105</v>
      </c>
      <c r="C16" s="142" t="s">
        <v>121</v>
      </c>
      <c r="D16" s="83">
        <f>'1. Dr Mira Jovanovic'!H58</f>
        <v>5</v>
      </c>
      <c r="E16" s="181" t="s">
        <v>93</v>
      </c>
      <c r="F16" s="182"/>
      <c r="G16" s="83">
        <f>'1.1 Tatjana Stankovic'!H58</f>
        <v>4.9210526315789469</v>
      </c>
    </row>
    <row r="17" spans="1:7" ht="15">
      <c r="A17" s="81">
        <v>2</v>
      </c>
      <c r="B17" s="82" t="s">
        <v>106</v>
      </c>
      <c r="C17" s="142" t="s">
        <v>109</v>
      </c>
      <c r="D17" s="83">
        <f>'2. Dr Slavica Jovanovic'!H58</f>
        <v>4.4986928104575163</v>
      </c>
      <c r="E17" s="181"/>
      <c r="F17" s="182"/>
      <c r="G17" s="83"/>
    </row>
    <row r="18" spans="1:7" ht="16.5" customHeight="1">
      <c r="A18" s="81">
        <v>3</v>
      </c>
      <c r="B18" s="82" t="s">
        <v>107</v>
      </c>
      <c r="C18" s="142" t="s">
        <v>121</v>
      </c>
      <c r="D18" s="83">
        <f>'3. Dr Mira Jovanovic'!H58</f>
        <v>5</v>
      </c>
      <c r="E18" s="181" t="s">
        <v>93</v>
      </c>
      <c r="F18" s="182"/>
      <c r="G18" s="83">
        <f>'3.1 Tatjana Stankovic'!H58</f>
        <v>4.947368421052631</v>
      </c>
    </row>
    <row r="19" spans="1:7" ht="15">
      <c r="A19" s="81">
        <v>4</v>
      </c>
      <c r="B19" s="82" t="s">
        <v>108</v>
      </c>
      <c r="C19" s="111" t="s">
        <v>93</v>
      </c>
      <c r="D19" s="83">
        <f>'4. Tatjana Stankovic'!H53</f>
        <v>4.7289473684210526</v>
      </c>
      <c r="E19" s="183"/>
      <c r="F19" s="184"/>
      <c r="G19" s="83"/>
    </row>
    <row r="20" spans="1:7" ht="36" customHeight="1">
      <c r="A20" s="84"/>
      <c r="B20" s="85" t="s">
        <v>80</v>
      </c>
      <c r="C20" s="80" t="s">
        <v>77</v>
      </c>
      <c r="D20" s="80" t="s">
        <v>78</v>
      </c>
      <c r="E20" s="179" t="s">
        <v>79</v>
      </c>
      <c r="F20" s="180"/>
      <c r="G20" s="80" t="s">
        <v>78</v>
      </c>
    </row>
    <row r="21" spans="1:7" ht="15">
      <c r="A21" s="81">
        <v>1</v>
      </c>
      <c r="B21" s="82" t="s">
        <v>90</v>
      </c>
      <c r="C21" s="142" t="s">
        <v>122</v>
      </c>
      <c r="D21" s="83">
        <f>'5. Dr Aleksandra Maksimovic'!H58</f>
        <v>4.7407407407407405</v>
      </c>
      <c r="E21" s="181" t="s">
        <v>81</v>
      </c>
      <c r="F21" s="182"/>
      <c r="G21" s="83">
        <f>'5.1 Marija Lukic'!H58</f>
        <v>5</v>
      </c>
    </row>
    <row r="22" spans="1:7" ht="15">
      <c r="A22" s="81">
        <v>2</v>
      </c>
      <c r="B22" s="82" t="s">
        <v>92</v>
      </c>
      <c r="C22" s="86" t="s">
        <v>86</v>
      </c>
      <c r="D22" s="87">
        <f>'7. Dr Svetlana Karic'!H58</f>
        <v>4.8666666666666663</v>
      </c>
      <c r="E22" s="181"/>
      <c r="F22" s="182"/>
      <c r="G22" s="87"/>
    </row>
    <row r="23" spans="1:7" ht="15">
      <c r="A23" s="81">
        <v>3</v>
      </c>
      <c r="B23" s="82" t="s">
        <v>91</v>
      </c>
      <c r="C23" s="142" t="s">
        <v>121</v>
      </c>
      <c r="D23" s="87">
        <f>'8. Dr Mira Jovanovic'!H58</f>
        <v>4.8666666666666663</v>
      </c>
      <c r="E23" s="181" t="s">
        <v>93</v>
      </c>
      <c r="F23" s="182"/>
      <c r="G23" s="87">
        <f>'8.1 Tatjana Stankovic'!H58</f>
        <v>4.7857142857142856</v>
      </c>
    </row>
    <row r="24" spans="1:7" ht="14.25">
      <c r="B24" s="88" t="s">
        <v>82</v>
      </c>
      <c r="C24" s="89" t="s">
        <v>83</v>
      </c>
      <c r="D24" s="90">
        <f>AVERAGE(D16:D19,D21:D23)</f>
        <v>4.814530607564663</v>
      </c>
      <c r="E24" s="176"/>
      <c r="F24" s="177"/>
      <c r="G24" s="90">
        <f>AVERAGE(G16:G19,G21:G23)</f>
        <v>4.9135338345864659</v>
      </c>
    </row>
    <row r="25" spans="1:7" ht="14.25">
      <c r="B25" s="176" t="s">
        <v>117</v>
      </c>
      <c r="C25" s="177"/>
      <c r="D25" s="90">
        <f>AVERAGE(D24,G24)</f>
        <v>4.8640322210755649</v>
      </c>
    </row>
    <row r="27" spans="1:7">
      <c r="B27" s="15" t="s">
        <v>126</v>
      </c>
    </row>
    <row r="28" spans="1:7">
      <c r="B28" s="15" t="s">
        <v>127</v>
      </c>
    </row>
    <row r="29" spans="1:7">
      <c r="B29" s="15" t="s">
        <v>129</v>
      </c>
    </row>
  </sheetData>
  <mergeCells count="15">
    <mergeCell ref="A7:D7"/>
    <mergeCell ref="E22:F22"/>
    <mergeCell ref="E23:F23"/>
    <mergeCell ref="E24:F24"/>
    <mergeCell ref="E16:F16"/>
    <mergeCell ref="E17:F17"/>
    <mergeCell ref="E18:F18"/>
    <mergeCell ref="E20:F20"/>
    <mergeCell ref="E21:F21"/>
    <mergeCell ref="E19:F19"/>
    <mergeCell ref="B25:C25"/>
    <mergeCell ref="C8:D8"/>
    <mergeCell ref="C9:D9"/>
    <mergeCell ref="E9:F9"/>
    <mergeCell ref="E15:F15"/>
  </mergeCells>
  <pageMargins left="0.7" right="0.7" top="0.75" bottom="0.75" header="0.3" footer="0.3"/>
  <pageSetup orientation="landscape" horizontalDpi="1200" verticalDpi="1200" r:id="rId1"/>
  <headerFooter>
    <oddHeader xml:space="preserve">&amp;CПРОСЕЧНЕ ОЦЕНЕ О КВАЛИТЕТУ ПЕДАГОШКОГ РАДА НАСТАВНИКА И САРАДНИКА
ВРЕДНОВАНОМ ОД СТРАНЕ СТУДЕНАТА НА ВИСОКОЈ ШКОЛИ СТРУКОВНИХ СТУДИЈА ЗА ВАСПИТАЧЕ У ШАПЦУ 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0"/>
  <sheetViews>
    <sheetView topLeftCell="A10" workbookViewId="0">
      <selection activeCell="H43" sqref="H4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48" t="s">
        <v>124</v>
      </c>
      <c r="B4" s="148"/>
      <c r="C4" s="148"/>
      <c r="D4" s="148"/>
      <c r="E4" s="148"/>
      <c r="F4" s="163"/>
      <c r="G4" s="163"/>
      <c r="H4" s="16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48" t="s">
        <v>118</v>
      </c>
      <c r="B6" s="148"/>
      <c r="C6" s="148"/>
      <c r="D6" s="148"/>
      <c r="E6" s="148"/>
      <c r="F6" s="148"/>
      <c r="G6" s="148"/>
      <c r="H6" s="148"/>
      <c r="I6" s="14"/>
      <c r="J6" s="14"/>
      <c r="K6" s="14"/>
    </row>
    <row r="7" spans="1:81">
      <c r="A7" s="26" t="s">
        <v>116</v>
      </c>
      <c r="B7" s="26"/>
      <c r="C7" s="26"/>
      <c r="D7" s="26"/>
      <c r="E7" s="26"/>
      <c r="F7" s="26"/>
      <c r="G7" s="26"/>
      <c r="H7" s="26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50" t="s">
        <v>13</v>
      </c>
      <c r="B9" s="150"/>
      <c r="C9" s="150"/>
      <c r="D9" s="150"/>
      <c r="E9" s="150"/>
      <c r="F9" s="150"/>
      <c r="G9" s="151"/>
      <c r="H9" s="135">
        <v>20</v>
      </c>
      <c r="I9" s="144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52" t="s">
        <v>39</v>
      </c>
      <c r="B10" s="152"/>
      <c r="C10" s="152"/>
      <c r="D10" s="152"/>
      <c r="E10" s="152"/>
      <c r="F10" s="152"/>
      <c r="G10" s="153"/>
      <c r="H10" s="145" t="s">
        <v>133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08" t="s">
        <v>16</v>
      </c>
      <c r="W10" s="208"/>
      <c r="X10" s="208"/>
      <c r="Y10" s="208"/>
      <c r="Z10" s="208"/>
      <c r="AA10" s="208"/>
      <c r="AB10" s="208"/>
      <c r="AC10" s="208"/>
      <c r="AD10" s="208"/>
      <c r="AE10" s="208"/>
      <c r="AF10" s="208"/>
      <c r="AG10" s="208"/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  <c r="BF10" s="208"/>
      <c r="BG10" s="208"/>
      <c r="BH10" s="208"/>
      <c r="BI10" s="208"/>
      <c r="BJ10" s="208"/>
      <c r="BK10" s="208"/>
      <c r="BL10" s="208"/>
      <c r="BM10" s="208"/>
      <c r="BN10" s="208"/>
      <c r="BO10" s="208"/>
      <c r="BP10" s="208"/>
      <c r="BQ10" s="208"/>
      <c r="BR10" s="208"/>
      <c r="BS10" s="208"/>
      <c r="BT10" s="208"/>
      <c r="BU10" s="208"/>
      <c r="BV10" s="208"/>
      <c r="BW10" s="208"/>
      <c r="BX10" s="208"/>
      <c r="BY10" s="208"/>
      <c r="BZ10" s="208"/>
      <c r="CA10" s="208"/>
      <c r="CB10" s="208"/>
      <c r="CC10" s="208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03" t="s">
        <v>60</v>
      </c>
      <c r="W13" s="203"/>
      <c r="X13" s="203"/>
      <c r="Y13" s="203"/>
      <c r="Z13" s="203"/>
      <c r="AA13" s="203"/>
      <c r="AB13" s="203"/>
      <c r="AC13" s="203"/>
      <c r="AD13" s="203"/>
      <c r="AE13" s="203"/>
      <c r="AF13" s="203"/>
      <c r="AG13" s="203"/>
      <c r="AH13" s="203"/>
      <c r="AI13" s="203"/>
      <c r="AJ13" s="203"/>
      <c r="AK13" s="203"/>
      <c r="AL13" s="203"/>
      <c r="AM13" s="203"/>
      <c r="AN13" s="203"/>
      <c r="AO13" s="203"/>
      <c r="AP13" s="203"/>
      <c r="AQ13" s="203"/>
      <c r="AR13" s="203"/>
      <c r="AS13" s="203"/>
      <c r="AT13" s="203"/>
      <c r="AU13" s="203"/>
      <c r="AV13" s="203"/>
      <c r="AW13" s="203"/>
      <c r="AX13" s="203"/>
      <c r="AY13" s="203"/>
      <c r="AZ13" s="203"/>
      <c r="BA13" s="203"/>
      <c r="BB13" s="203"/>
      <c r="BC13" s="203"/>
      <c r="BD13" s="203"/>
      <c r="BE13" s="203"/>
      <c r="BF13" s="203"/>
      <c r="BG13" s="203"/>
      <c r="BH13" s="203"/>
      <c r="BI13" s="203"/>
      <c r="BJ13" s="203"/>
      <c r="BK13" s="203"/>
      <c r="BL13" s="203"/>
      <c r="BM13" s="203"/>
      <c r="BN13" s="203"/>
      <c r="BO13" s="203"/>
      <c r="BP13" s="203"/>
      <c r="BQ13" s="203"/>
      <c r="BR13" s="203"/>
      <c r="BS13" s="203"/>
      <c r="BT13" s="203"/>
      <c r="BU13" s="203"/>
      <c r="BV13" s="203"/>
      <c r="BW13" s="203"/>
      <c r="BX13" s="203"/>
      <c r="BY13" s="203"/>
      <c r="BZ13" s="203"/>
      <c r="CA13" s="203"/>
      <c r="CB13" s="203"/>
      <c r="CC13" s="203"/>
    </row>
    <row r="14" spans="1:81">
      <c r="A14" s="155" t="s">
        <v>16</v>
      </c>
      <c r="B14" s="150"/>
      <c r="C14" s="150"/>
      <c r="D14" s="150"/>
      <c r="E14" s="150"/>
      <c r="F14" s="150"/>
      <c r="G14" s="150"/>
      <c r="H14" s="150"/>
      <c r="I14" s="1"/>
      <c r="J14" s="1"/>
      <c r="K14" s="1"/>
      <c r="N14" s="204" t="s">
        <v>45</v>
      </c>
      <c r="O14" s="154"/>
      <c r="P14" s="154"/>
      <c r="Q14" s="35" t="s">
        <v>42</v>
      </c>
      <c r="R14" s="36" t="s">
        <v>36</v>
      </c>
      <c r="U14" s="94" t="s">
        <v>47</v>
      </c>
      <c r="V14" s="92">
        <v>1</v>
      </c>
      <c r="W14" s="92">
        <v>2</v>
      </c>
      <c r="X14" s="92">
        <v>3</v>
      </c>
      <c r="Y14" s="92">
        <v>4</v>
      </c>
      <c r="Z14" s="92">
        <v>5</v>
      </c>
      <c r="AA14" s="92">
        <v>6</v>
      </c>
      <c r="AB14" s="92">
        <v>7</v>
      </c>
      <c r="AC14" s="92">
        <v>8</v>
      </c>
      <c r="AD14" s="92">
        <v>9</v>
      </c>
      <c r="AE14" s="92">
        <v>10</v>
      </c>
      <c r="AF14" s="92">
        <v>11</v>
      </c>
      <c r="AG14" s="92">
        <v>12</v>
      </c>
      <c r="AH14" s="92">
        <v>13</v>
      </c>
      <c r="AI14" s="92">
        <v>14</v>
      </c>
      <c r="AJ14" s="92">
        <v>15</v>
      </c>
      <c r="AK14" s="92">
        <v>16</v>
      </c>
      <c r="AL14" s="92">
        <v>17</v>
      </c>
      <c r="AM14" s="92">
        <v>18</v>
      </c>
      <c r="AN14" s="92">
        <v>19</v>
      </c>
      <c r="AO14" s="92">
        <v>20</v>
      </c>
      <c r="AP14" s="92">
        <v>21</v>
      </c>
      <c r="AQ14" s="92">
        <v>22</v>
      </c>
      <c r="AR14" s="92">
        <v>23</v>
      </c>
      <c r="AS14" s="92">
        <v>24</v>
      </c>
      <c r="AT14" s="92">
        <v>25</v>
      </c>
      <c r="AU14" s="92">
        <v>26</v>
      </c>
      <c r="AV14" s="92">
        <v>27</v>
      </c>
      <c r="AW14" s="92">
        <v>28</v>
      </c>
      <c r="AX14" s="92">
        <v>29</v>
      </c>
      <c r="AY14" s="92">
        <v>30</v>
      </c>
      <c r="AZ14" s="92">
        <v>31</v>
      </c>
      <c r="BA14" s="92">
        <v>32</v>
      </c>
      <c r="BB14" s="92">
        <v>33</v>
      </c>
      <c r="BC14" s="92">
        <v>34</v>
      </c>
      <c r="BD14" s="92">
        <v>35</v>
      </c>
      <c r="BE14" s="92">
        <v>36</v>
      </c>
      <c r="BF14" s="92">
        <v>37</v>
      </c>
      <c r="BG14" s="92">
        <v>38</v>
      </c>
      <c r="BH14" s="92">
        <v>39</v>
      </c>
      <c r="BI14" s="92">
        <v>40</v>
      </c>
      <c r="BJ14" s="92">
        <v>41</v>
      </c>
      <c r="BK14" s="92">
        <v>42</v>
      </c>
      <c r="BL14" s="92">
        <v>43</v>
      </c>
      <c r="BM14" s="92">
        <v>44</v>
      </c>
      <c r="BN14" s="92">
        <v>45</v>
      </c>
      <c r="BO14" s="92">
        <v>46</v>
      </c>
      <c r="BP14" s="92">
        <v>47</v>
      </c>
      <c r="BQ14" s="92">
        <v>48</v>
      </c>
      <c r="BR14" s="92">
        <v>49</v>
      </c>
      <c r="BS14" s="92">
        <v>50</v>
      </c>
      <c r="BT14" s="92">
        <v>51</v>
      </c>
      <c r="BU14" s="92">
        <v>52</v>
      </c>
      <c r="BV14" s="92">
        <v>53</v>
      </c>
      <c r="BW14" s="92">
        <v>54</v>
      </c>
      <c r="BX14" s="92">
        <v>55</v>
      </c>
      <c r="BY14" s="92">
        <v>56</v>
      </c>
      <c r="BZ14" s="92">
        <v>57</v>
      </c>
      <c r="CA14" s="92">
        <v>58</v>
      </c>
      <c r="CB14" s="92">
        <v>59</v>
      </c>
      <c r="CC14" s="92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64">
        <v>1</v>
      </c>
      <c r="N15" s="205" t="s">
        <v>14</v>
      </c>
      <c r="O15" s="206"/>
      <c r="P15" s="207"/>
      <c r="Q15" s="8">
        <f>COUNTA(V15:CC15)</f>
        <v>0</v>
      </c>
      <c r="R15" s="196">
        <f>SUM(Q15:Q16)</f>
        <v>20</v>
      </c>
      <c r="T15" s="164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56" t="s">
        <v>17</v>
      </c>
      <c r="G16" s="156"/>
      <c r="H16" s="157"/>
      <c r="I16" s="18"/>
      <c r="J16" s="18"/>
      <c r="K16" s="18"/>
      <c r="M16" s="164"/>
      <c r="N16" s="193" t="s">
        <v>15</v>
      </c>
      <c r="O16" s="194"/>
      <c r="P16" s="195"/>
      <c r="Q16" s="8">
        <f>COUNTA(V16:CC16)</f>
        <v>20</v>
      </c>
      <c r="R16" s="198"/>
      <c r="T16" s="164"/>
      <c r="U16" s="17" t="s">
        <v>15</v>
      </c>
      <c r="V16" s="8" t="s">
        <v>130</v>
      </c>
      <c r="W16" s="8" t="s">
        <v>130</v>
      </c>
      <c r="X16" s="8" t="s">
        <v>130</v>
      </c>
      <c r="Y16" s="8" t="s">
        <v>130</v>
      </c>
      <c r="Z16" s="8" t="s">
        <v>130</v>
      </c>
      <c r="AA16" s="8" t="s">
        <v>130</v>
      </c>
      <c r="AB16" s="8" t="s">
        <v>130</v>
      </c>
      <c r="AC16" s="8" t="s">
        <v>130</v>
      </c>
      <c r="AD16" s="8" t="s">
        <v>130</v>
      </c>
      <c r="AE16" s="8" t="s">
        <v>130</v>
      </c>
      <c r="AF16" s="8" t="s">
        <v>130</v>
      </c>
      <c r="AG16" s="8" t="s">
        <v>130</v>
      </c>
      <c r="AH16" s="8" t="s">
        <v>130</v>
      </c>
      <c r="AI16" s="8" t="s">
        <v>130</v>
      </c>
      <c r="AJ16" s="8" t="s">
        <v>130</v>
      </c>
      <c r="AK16" s="8" t="s">
        <v>130</v>
      </c>
      <c r="AL16" s="8" t="s">
        <v>130</v>
      </c>
      <c r="AM16" s="8" t="s">
        <v>130</v>
      </c>
      <c r="AN16" s="8" t="s">
        <v>130</v>
      </c>
      <c r="AO16" s="8" t="s">
        <v>130</v>
      </c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99"/>
      <c r="N17" s="200"/>
      <c r="O17" s="200"/>
      <c r="P17" s="200"/>
      <c r="Q17" s="200"/>
      <c r="R17" s="20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64">
        <v>2</v>
      </c>
      <c r="N18" s="193" t="s">
        <v>18</v>
      </c>
      <c r="O18" s="194"/>
      <c r="P18" s="195"/>
      <c r="Q18" s="8">
        <f>COUNTA(V18:CC18)</f>
        <v>0</v>
      </c>
      <c r="R18" s="196">
        <f>SUM(Q18:Q21)</f>
        <v>20</v>
      </c>
      <c r="T18" s="164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20</v>
      </c>
      <c r="D19" s="24">
        <f>Q16/$R$15</f>
        <v>1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64"/>
      <c r="N19" s="193" t="s">
        <v>19</v>
      </c>
      <c r="O19" s="194" t="s">
        <v>19</v>
      </c>
      <c r="P19" s="195" t="s">
        <v>19</v>
      </c>
      <c r="Q19" s="8">
        <f>COUNTA(V19:CC19)</f>
        <v>0</v>
      </c>
      <c r="R19" s="197"/>
      <c r="T19" s="164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20</v>
      </c>
      <c r="D20" s="48">
        <f>SUM(D18:D19)</f>
        <v>1</v>
      </c>
      <c r="F20" s="17" t="s">
        <v>20</v>
      </c>
      <c r="G20" s="39">
        <f>Q20</f>
        <v>20</v>
      </c>
      <c r="H20" s="24">
        <f>Q20/$R$18</f>
        <v>1</v>
      </c>
      <c r="I20" s="25"/>
      <c r="J20" s="25"/>
      <c r="K20" s="25"/>
      <c r="M20" s="164"/>
      <c r="N20" s="193" t="s">
        <v>20</v>
      </c>
      <c r="O20" s="194" t="s">
        <v>20</v>
      </c>
      <c r="P20" s="195" t="s">
        <v>20</v>
      </c>
      <c r="Q20" s="8">
        <f>COUNTA(V20:CC20)</f>
        <v>20</v>
      </c>
      <c r="R20" s="197"/>
      <c r="T20" s="164"/>
      <c r="U20" s="17" t="s">
        <v>20</v>
      </c>
      <c r="V20" s="8" t="s">
        <v>130</v>
      </c>
      <c r="W20" s="8" t="s">
        <v>130</v>
      </c>
      <c r="X20" s="8" t="s">
        <v>130</v>
      </c>
      <c r="Y20" s="8" t="s">
        <v>130</v>
      </c>
      <c r="Z20" s="8" t="s">
        <v>130</v>
      </c>
      <c r="AA20" s="8" t="s">
        <v>130</v>
      </c>
      <c r="AB20" s="8" t="s">
        <v>130</v>
      </c>
      <c r="AC20" s="8" t="s">
        <v>130</v>
      </c>
      <c r="AD20" s="8" t="s">
        <v>130</v>
      </c>
      <c r="AE20" s="8" t="s">
        <v>130</v>
      </c>
      <c r="AF20" s="8" t="s">
        <v>130</v>
      </c>
      <c r="AG20" s="8" t="s">
        <v>130</v>
      </c>
      <c r="AH20" s="8" t="s">
        <v>130</v>
      </c>
      <c r="AI20" s="8" t="s">
        <v>130</v>
      </c>
      <c r="AJ20" s="8" t="s">
        <v>130</v>
      </c>
      <c r="AK20" s="8" t="s">
        <v>130</v>
      </c>
      <c r="AL20" s="8" t="s">
        <v>130</v>
      </c>
      <c r="AM20" s="8" t="s">
        <v>130</v>
      </c>
      <c r="AN20" s="8" t="s">
        <v>130</v>
      </c>
      <c r="AO20" s="8" t="s">
        <v>130</v>
      </c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64"/>
      <c r="N21" s="193" t="s">
        <v>21</v>
      </c>
      <c r="O21" s="194"/>
      <c r="P21" s="195"/>
      <c r="Q21" s="8">
        <f>COUNTA(V21:CC21)</f>
        <v>0</v>
      </c>
      <c r="R21" s="198"/>
      <c r="T21" s="164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47" t="s">
        <v>24</v>
      </c>
      <c r="C22" s="147"/>
      <c r="D22" s="147"/>
      <c r="F22" s="42" t="s">
        <v>48</v>
      </c>
      <c r="G22" s="45">
        <f>SUM(G18:G21)</f>
        <v>20</v>
      </c>
      <c r="H22" s="48">
        <f>SUM(H18:H21)</f>
        <v>1</v>
      </c>
      <c r="I22" s="25"/>
      <c r="J22" s="25"/>
      <c r="K22" s="25"/>
      <c r="M22" s="199"/>
      <c r="N22" s="200"/>
      <c r="O22" s="200"/>
      <c r="P22" s="200"/>
      <c r="Q22" s="200"/>
      <c r="R22" s="20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64">
        <v>3</v>
      </c>
      <c r="N23" s="193" t="s">
        <v>22</v>
      </c>
      <c r="O23" s="194"/>
      <c r="P23" s="195"/>
      <c r="Q23" s="8">
        <f>COUNTA(V23:CC23)</f>
        <v>7</v>
      </c>
      <c r="R23" s="196">
        <f>SUM(Q23:Q24)</f>
        <v>20</v>
      </c>
      <c r="T23" s="164">
        <v>3</v>
      </c>
      <c r="U23" s="17" t="s">
        <v>22</v>
      </c>
      <c r="V23" s="8" t="s">
        <v>130</v>
      </c>
      <c r="W23" s="8" t="s">
        <v>130</v>
      </c>
      <c r="X23" s="8" t="s">
        <v>130</v>
      </c>
      <c r="Y23" s="8" t="s">
        <v>130</v>
      </c>
      <c r="Z23" s="8" t="s">
        <v>130</v>
      </c>
      <c r="AA23" s="8" t="s">
        <v>130</v>
      </c>
      <c r="AB23" s="8" t="s">
        <v>130</v>
      </c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7</v>
      </c>
      <c r="D24" s="24">
        <f>Q23/$R$23</f>
        <v>0.35</v>
      </c>
      <c r="M24" s="164"/>
      <c r="N24" s="193" t="s">
        <v>23</v>
      </c>
      <c r="O24" s="194"/>
      <c r="P24" s="195"/>
      <c r="Q24" s="8">
        <f>COUNTA(V24:CC24)</f>
        <v>13</v>
      </c>
      <c r="R24" s="198"/>
      <c r="T24" s="164"/>
      <c r="U24" s="17" t="s">
        <v>64</v>
      </c>
      <c r="V24" s="8"/>
      <c r="W24" s="8"/>
      <c r="X24" s="8"/>
      <c r="Y24" s="8"/>
      <c r="Z24" s="8"/>
      <c r="AA24" s="8"/>
      <c r="AB24" s="8"/>
      <c r="AC24" s="8" t="s">
        <v>130</v>
      </c>
      <c r="AD24" s="8" t="s">
        <v>130</v>
      </c>
      <c r="AE24" s="8" t="s">
        <v>130</v>
      </c>
      <c r="AF24" s="8" t="s">
        <v>130</v>
      </c>
      <c r="AG24" s="8" t="s">
        <v>130</v>
      </c>
      <c r="AH24" s="8" t="s">
        <v>130</v>
      </c>
      <c r="AI24" s="8" t="s">
        <v>130</v>
      </c>
      <c r="AJ24" s="8" t="s">
        <v>130</v>
      </c>
      <c r="AK24" s="8" t="s">
        <v>130</v>
      </c>
      <c r="AL24" s="8" t="s">
        <v>130</v>
      </c>
      <c r="AM24" s="8" t="s">
        <v>130</v>
      </c>
      <c r="AN24" s="8" t="s">
        <v>130</v>
      </c>
      <c r="AO24" s="8" t="s">
        <v>130</v>
      </c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13</v>
      </c>
      <c r="D25" s="24">
        <f>Q24/$R$23</f>
        <v>0.65</v>
      </c>
      <c r="F25" s="38" t="s">
        <v>25</v>
      </c>
      <c r="G25" s="38"/>
      <c r="H25" s="38"/>
      <c r="I25" s="13"/>
      <c r="M25" s="199"/>
      <c r="N25" s="200"/>
      <c r="O25" s="200"/>
      <c r="P25" s="200"/>
      <c r="Q25" s="200"/>
      <c r="R25" s="20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20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64">
        <v>4</v>
      </c>
      <c r="N26" s="202" t="s">
        <v>26</v>
      </c>
      <c r="O26" s="202"/>
      <c r="P26" s="202"/>
      <c r="Q26" s="8">
        <f t="shared" ref="Q26:Q34" si="0">COUNTA(V26:CC26)</f>
        <v>0</v>
      </c>
      <c r="R26" s="196">
        <f>SUM(Q26:Q30)</f>
        <v>19</v>
      </c>
      <c r="T26" s="164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64"/>
      <c r="N27" s="202" t="s">
        <v>27</v>
      </c>
      <c r="O27" s="202"/>
      <c r="P27" s="202"/>
      <c r="Q27" s="8">
        <f t="shared" si="0"/>
        <v>0</v>
      </c>
      <c r="R27" s="197"/>
      <c r="T27" s="164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>
        <f>Q27/$R$26</f>
        <v>0</v>
      </c>
      <c r="I28" s="25"/>
      <c r="J28" s="25"/>
      <c r="K28" s="25"/>
      <c r="M28" s="164"/>
      <c r="N28" s="202" t="s">
        <v>28</v>
      </c>
      <c r="O28" s="202"/>
      <c r="P28" s="202"/>
      <c r="Q28" s="8">
        <f t="shared" si="0"/>
        <v>11</v>
      </c>
      <c r="R28" s="197"/>
      <c r="T28" s="164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 t="s">
        <v>130</v>
      </c>
      <c r="AE28" s="8" t="s">
        <v>130</v>
      </c>
      <c r="AF28" s="8" t="s">
        <v>130</v>
      </c>
      <c r="AG28" s="8" t="s">
        <v>130</v>
      </c>
      <c r="AH28" s="8" t="s">
        <v>130</v>
      </c>
      <c r="AI28" s="8"/>
      <c r="AJ28" s="8" t="s">
        <v>130</v>
      </c>
      <c r="AK28" s="8" t="s">
        <v>130</v>
      </c>
      <c r="AL28" s="8" t="s">
        <v>130</v>
      </c>
      <c r="AM28" s="8" t="s">
        <v>130</v>
      </c>
      <c r="AN28" s="8" t="s">
        <v>130</v>
      </c>
      <c r="AO28" s="8" t="s">
        <v>130</v>
      </c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11</v>
      </c>
      <c r="H29" s="24">
        <f>Q28/$R$26</f>
        <v>0.57894736842105265</v>
      </c>
      <c r="I29" s="25"/>
      <c r="J29" s="25"/>
      <c r="K29" s="25"/>
      <c r="M29" s="164"/>
      <c r="N29" s="202" t="s">
        <v>29</v>
      </c>
      <c r="O29" s="202"/>
      <c r="P29" s="202"/>
      <c r="Q29" s="8">
        <f t="shared" si="0"/>
        <v>6</v>
      </c>
      <c r="R29" s="197"/>
      <c r="T29" s="164"/>
      <c r="U29" s="20" t="s">
        <v>29</v>
      </c>
      <c r="V29" s="8" t="s">
        <v>130</v>
      </c>
      <c r="W29" s="8" t="s">
        <v>130</v>
      </c>
      <c r="X29" s="8" t="s">
        <v>130</v>
      </c>
      <c r="Y29" s="8" t="s">
        <v>130</v>
      </c>
      <c r="Z29" s="8" t="s">
        <v>130</v>
      </c>
      <c r="AA29" s="8"/>
      <c r="AB29" s="8"/>
      <c r="AC29" s="8"/>
      <c r="AD29" s="8"/>
      <c r="AE29" s="8"/>
      <c r="AF29" s="8"/>
      <c r="AG29" s="8"/>
      <c r="AH29" s="8"/>
      <c r="AI29" s="8" t="s">
        <v>130</v>
      </c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18</v>
      </c>
      <c r="D30" s="24">
        <f>Q31/$R$31</f>
        <v>0.94736842105263153</v>
      </c>
      <c r="F30" s="20" t="s">
        <v>29</v>
      </c>
      <c r="G30" s="39">
        <f>Q29</f>
        <v>6</v>
      </c>
      <c r="H30" s="24">
        <f>Q29/$R$26</f>
        <v>0.31578947368421051</v>
      </c>
      <c r="I30" s="25"/>
      <c r="J30" s="25"/>
      <c r="K30" s="25"/>
      <c r="M30" s="164"/>
      <c r="N30" s="202" t="s">
        <v>30</v>
      </c>
      <c r="O30" s="202"/>
      <c r="P30" s="202"/>
      <c r="Q30" s="8">
        <f t="shared" si="0"/>
        <v>2</v>
      </c>
      <c r="R30" s="198"/>
      <c r="T30" s="164"/>
      <c r="U30" s="20" t="s">
        <v>30</v>
      </c>
      <c r="V30" s="8"/>
      <c r="W30" s="8"/>
      <c r="X30" s="8"/>
      <c r="Y30" s="8"/>
      <c r="Z30" s="8"/>
      <c r="AA30" s="8" t="s">
        <v>130</v>
      </c>
      <c r="AB30" s="8" t="s">
        <v>130</v>
      </c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>
        <f>Q32/$R$31</f>
        <v>0</v>
      </c>
      <c r="F31" s="20" t="s">
        <v>30</v>
      </c>
      <c r="G31" s="39">
        <f>Q30</f>
        <v>2</v>
      </c>
      <c r="H31" s="24">
        <f>Q30/$R$26</f>
        <v>0.10526315789473684</v>
      </c>
      <c r="I31" s="25"/>
      <c r="J31" s="25"/>
      <c r="K31" s="25"/>
      <c r="M31" s="164">
        <v>5</v>
      </c>
      <c r="N31" s="193" t="s">
        <v>32</v>
      </c>
      <c r="O31" s="194"/>
      <c r="P31" s="195"/>
      <c r="Q31" s="8">
        <f t="shared" si="0"/>
        <v>18</v>
      </c>
      <c r="R31" s="196">
        <f>SUM(Q31:Q34)</f>
        <v>19</v>
      </c>
      <c r="T31" s="164">
        <v>5</v>
      </c>
      <c r="U31" s="20" t="s">
        <v>65</v>
      </c>
      <c r="V31" s="8" t="s">
        <v>130</v>
      </c>
      <c r="W31" s="8" t="s">
        <v>130</v>
      </c>
      <c r="X31" s="8" t="s">
        <v>130</v>
      </c>
      <c r="Y31" s="8" t="s">
        <v>130</v>
      </c>
      <c r="Z31" s="8" t="s">
        <v>130</v>
      </c>
      <c r="AA31" s="8" t="s">
        <v>130</v>
      </c>
      <c r="AB31" s="8" t="s">
        <v>130</v>
      </c>
      <c r="AC31" s="8"/>
      <c r="AD31" s="8" t="s">
        <v>130</v>
      </c>
      <c r="AE31" s="8" t="s">
        <v>130</v>
      </c>
      <c r="AF31" s="8" t="s">
        <v>130</v>
      </c>
      <c r="AG31" s="8" t="s">
        <v>130</v>
      </c>
      <c r="AH31" s="8" t="s">
        <v>130</v>
      </c>
      <c r="AI31" s="8" t="s">
        <v>130</v>
      </c>
      <c r="AJ31" s="8" t="s">
        <v>130</v>
      </c>
      <c r="AK31" s="8"/>
      <c r="AL31" s="8" t="s">
        <v>130</v>
      </c>
      <c r="AM31" s="8" t="s">
        <v>130</v>
      </c>
      <c r="AN31" s="8" t="s">
        <v>130</v>
      </c>
      <c r="AO31" s="8" t="s">
        <v>130</v>
      </c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1</v>
      </c>
      <c r="D32" s="24">
        <f>Q33/$R$31</f>
        <v>5.2631578947368418E-2</v>
      </c>
      <c r="F32" s="42" t="s">
        <v>48</v>
      </c>
      <c r="G32" s="45">
        <f>SUM(G27:G31)</f>
        <v>19</v>
      </c>
      <c r="H32" s="48">
        <f>SUM(H27:H31)</f>
        <v>1</v>
      </c>
      <c r="I32" s="19"/>
      <c r="J32" s="19"/>
      <c r="K32" s="19"/>
      <c r="M32" s="164"/>
      <c r="N32" s="193" t="s">
        <v>35</v>
      </c>
      <c r="O32" s="194" t="s">
        <v>35</v>
      </c>
      <c r="P32" s="195" t="s">
        <v>35</v>
      </c>
      <c r="Q32" s="8">
        <f t="shared" si="0"/>
        <v>0</v>
      </c>
      <c r="R32" s="197"/>
      <c r="T32" s="164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64"/>
      <c r="N33" s="193" t="s">
        <v>33</v>
      </c>
      <c r="O33" s="194" t="s">
        <v>33</v>
      </c>
      <c r="P33" s="195" t="s">
        <v>33</v>
      </c>
      <c r="Q33" s="8">
        <f t="shared" si="0"/>
        <v>1</v>
      </c>
      <c r="R33" s="197"/>
      <c r="T33" s="164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 t="s">
        <v>130</v>
      </c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19</v>
      </c>
      <c r="D34" s="24">
        <f>SUM(D30:D33)</f>
        <v>1</v>
      </c>
      <c r="F34" s="21"/>
      <c r="G34" s="21"/>
      <c r="H34" s="19"/>
      <c r="I34" s="19"/>
      <c r="J34" s="19"/>
      <c r="K34" s="19"/>
      <c r="M34" s="164"/>
      <c r="N34" s="193" t="s">
        <v>49</v>
      </c>
      <c r="O34" s="194" t="s">
        <v>34</v>
      </c>
      <c r="P34" s="195" t="s">
        <v>34</v>
      </c>
      <c r="Q34" s="8">
        <f t="shared" si="0"/>
        <v>0</v>
      </c>
      <c r="R34" s="198"/>
      <c r="T34" s="164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48" t="s">
        <v>124</v>
      </c>
      <c r="B37" s="148"/>
      <c r="C37" s="148"/>
      <c r="D37" s="148"/>
      <c r="E37" s="148"/>
      <c r="F37" s="163"/>
      <c r="G37" s="163"/>
      <c r="H37" s="163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</row>
    <row r="39" spans="1:81" ht="15.75" customHeight="1">
      <c r="A39" s="148" t="s">
        <v>118</v>
      </c>
      <c r="B39" s="148"/>
      <c r="C39" s="148"/>
      <c r="D39" s="148"/>
      <c r="E39" s="148"/>
      <c r="F39" s="148"/>
      <c r="G39" s="148"/>
      <c r="H39" s="148"/>
      <c r="I39" s="130"/>
      <c r="J39" s="130"/>
      <c r="K39" s="130"/>
    </row>
    <row r="40" spans="1:81">
      <c r="A40" s="26" t="s">
        <v>116</v>
      </c>
      <c r="B40" s="26"/>
      <c r="C40" s="26"/>
      <c r="D40" s="26"/>
      <c r="E40" s="26"/>
      <c r="F40" s="26"/>
      <c r="G40" s="26"/>
      <c r="H40" s="26"/>
      <c r="I40" s="130"/>
    </row>
    <row r="41" spans="1:81">
      <c r="A41" s="130"/>
      <c r="B41" s="128"/>
      <c r="C41" s="128"/>
      <c r="D41" s="128"/>
      <c r="E41" s="128"/>
      <c r="F41" s="128"/>
      <c r="G41" s="128"/>
    </row>
    <row r="42" spans="1:81">
      <c r="A42" s="150" t="s">
        <v>13</v>
      </c>
      <c r="B42" s="150"/>
      <c r="C42" s="150"/>
      <c r="D42" s="150"/>
      <c r="E42" s="150"/>
      <c r="F42" s="150"/>
      <c r="G42" s="151"/>
      <c r="H42" s="135">
        <f>H9</f>
        <v>20</v>
      </c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34" t="s">
        <v>44</v>
      </c>
    </row>
    <row r="43" spans="1:81">
      <c r="A43" s="152" t="s">
        <v>39</v>
      </c>
      <c r="B43" s="152"/>
      <c r="C43" s="152"/>
      <c r="D43" s="152"/>
      <c r="E43" s="152"/>
      <c r="F43" s="152"/>
      <c r="G43" s="153"/>
      <c r="H43" s="135" t="str">
        <f>H10</f>
        <v>26.04. - 27.05.2017.</v>
      </c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V43" s="208" t="s">
        <v>16</v>
      </c>
      <c r="W43" s="208"/>
      <c r="X43" s="208"/>
      <c r="Y43" s="208"/>
      <c r="Z43" s="208"/>
      <c r="AA43" s="208"/>
      <c r="AB43" s="208"/>
      <c r="AC43" s="208"/>
      <c r="AD43" s="208"/>
      <c r="AE43" s="208"/>
      <c r="AF43" s="208"/>
      <c r="AG43" s="208"/>
      <c r="AH43" s="208"/>
      <c r="AI43" s="208"/>
      <c r="AJ43" s="208"/>
      <c r="AK43" s="208"/>
      <c r="AL43" s="208"/>
      <c r="AM43" s="208"/>
      <c r="AN43" s="208"/>
      <c r="AO43" s="208"/>
      <c r="AP43" s="208"/>
      <c r="AQ43" s="208"/>
      <c r="AR43" s="208"/>
      <c r="AS43" s="208"/>
      <c r="AT43" s="208"/>
      <c r="AU43" s="208"/>
      <c r="AV43" s="208"/>
      <c r="AW43" s="208"/>
      <c r="AX43" s="208"/>
      <c r="AY43" s="208"/>
      <c r="AZ43" s="208"/>
      <c r="BA43" s="208"/>
      <c r="BB43" s="208"/>
      <c r="BC43" s="208"/>
      <c r="BD43" s="208"/>
      <c r="BE43" s="208"/>
      <c r="BF43" s="208"/>
      <c r="BG43" s="208"/>
      <c r="BH43" s="208"/>
      <c r="BI43" s="208"/>
      <c r="BJ43" s="208"/>
      <c r="BK43" s="208"/>
      <c r="BL43" s="208"/>
      <c r="BM43" s="208"/>
      <c r="BN43" s="208"/>
      <c r="BO43" s="208"/>
      <c r="BP43" s="208"/>
      <c r="BQ43" s="208"/>
      <c r="BR43" s="208"/>
      <c r="BS43" s="208"/>
      <c r="BT43" s="208"/>
      <c r="BU43" s="208"/>
      <c r="BV43" s="208"/>
      <c r="BW43" s="208"/>
      <c r="BX43" s="208"/>
      <c r="BY43" s="208"/>
      <c r="BZ43" s="208"/>
      <c r="CA43" s="208"/>
      <c r="CB43" s="208"/>
      <c r="CC43" s="208"/>
    </row>
    <row r="44" spans="1:81">
      <c r="A44" s="133"/>
      <c r="B44" s="133"/>
      <c r="C44" s="133"/>
      <c r="D44" s="133"/>
      <c r="E44" s="133"/>
      <c r="F44" s="133"/>
      <c r="G44" s="134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V44" s="136"/>
      <c r="W44" s="136"/>
      <c r="X44" s="136"/>
      <c r="Y44" s="136"/>
      <c r="Z44" s="136"/>
      <c r="AA44" s="136"/>
      <c r="AB44" s="136"/>
      <c r="AC44" s="136"/>
      <c r="AD44" s="136"/>
      <c r="AE44" s="136"/>
      <c r="AF44" s="136"/>
      <c r="AG44" s="136"/>
      <c r="AH44" s="136"/>
      <c r="AI44" s="136"/>
      <c r="AJ44" s="136"/>
      <c r="AK44" s="136"/>
      <c r="AL44" s="136"/>
      <c r="AM44" s="136"/>
      <c r="AN44" s="136"/>
      <c r="AO44" s="136"/>
      <c r="AP44" s="136"/>
      <c r="AQ44" s="136"/>
      <c r="AR44" s="136"/>
      <c r="AS44" s="136"/>
      <c r="AT44" s="136"/>
      <c r="AU44" s="136"/>
      <c r="AV44" s="136"/>
      <c r="AW44" s="136"/>
      <c r="AX44" s="136"/>
      <c r="AY44" s="136"/>
      <c r="AZ44" s="136"/>
      <c r="BA44" s="136"/>
      <c r="BB44" s="136"/>
      <c r="BC44" s="136"/>
      <c r="BD44" s="136"/>
      <c r="BE44" s="136"/>
      <c r="BF44" s="136"/>
      <c r="BG44" s="136"/>
      <c r="BH44" s="136"/>
      <c r="BI44" s="136"/>
      <c r="BJ44" s="136"/>
      <c r="BK44" s="136"/>
      <c r="BL44" s="136"/>
      <c r="BM44" s="136"/>
      <c r="BN44" s="136"/>
      <c r="BO44" s="136"/>
      <c r="BP44" s="136"/>
      <c r="BQ44" s="136"/>
      <c r="BR44" s="136"/>
      <c r="BS44" s="136"/>
      <c r="BT44" s="136"/>
      <c r="BU44" s="136"/>
      <c r="BV44" s="136"/>
      <c r="BW44" s="136"/>
      <c r="BX44" s="136"/>
      <c r="BY44" s="136"/>
      <c r="BZ44" s="136"/>
      <c r="CA44" s="136"/>
      <c r="CB44" s="136"/>
      <c r="CC44" s="136"/>
    </row>
    <row r="45" spans="1:81">
      <c r="B45" s="162" t="s">
        <v>11</v>
      </c>
      <c r="C45" s="162"/>
      <c r="D45" s="163"/>
    </row>
    <row r="46" spans="1:81">
      <c r="B46" s="13"/>
      <c r="C46" s="13"/>
      <c r="D46" s="2"/>
      <c r="U46" s="34" t="s">
        <v>87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64" t="s">
        <v>0</v>
      </c>
      <c r="B47" s="165" t="s">
        <v>1</v>
      </c>
      <c r="C47" s="166"/>
      <c r="D47" s="166"/>
      <c r="E47" s="166"/>
      <c r="F47" s="166"/>
      <c r="G47" s="167"/>
      <c r="H47" s="158" t="s">
        <v>10</v>
      </c>
      <c r="I47" s="31"/>
      <c r="J47" s="146" t="s">
        <v>69</v>
      </c>
      <c r="K47" s="146"/>
      <c r="N47" s="190" t="s">
        <v>62</v>
      </c>
      <c r="O47" s="191"/>
      <c r="P47" s="191"/>
      <c r="Q47" s="191"/>
      <c r="R47" s="192"/>
      <c r="S47" s="185" t="s">
        <v>63</v>
      </c>
      <c r="V47" s="187" t="s">
        <v>60</v>
      </c>
      <c r="W47" s="188"/>
      <c r="X47" s="188"/>
      <c r="Y47" s="188"/>
      <c r="Z47" s="188"/>
      <c r="AA47" s="188"/>
      <c r="AB47" s="188"/>
      <c r="AC47" s="188"/>
      <c r="AD47" s="188"/>
      <c r="AE47" s="188"/>
      <c r="AF47" s="188"/>
      <c r="AG47" s="188"/>
      <c r="AH47" s="188"/>
      <c r="AI47" s="188"/>
      <c r="AJ47" s="188"/>
      <c r="AK47" s="188"/>
      <c r="AL47" s="188"/>
      <c r="AM47" s="188"/>
      <c r="AN47" s="188"/>
      <c r="AO47" s="188"/>
      <c r="AP47" s="188"/>
      <c r="AQ47" s="188"/>
      <c r="AR47" s="188"/>
      <c r="AS47" s="188"/>
      <c r="AT47" s="188"/>
      <c r="AU47" s="188"/>
      <c r="AV47" s="188"/>
      <c r="AW47" s="188"/>
      <c r="AX47" s="188"/>
      <c r="AY47" s="188"/>
      <c r="AZ47" s="188"/>
      <c r="BA47" s="188"/>
      <c r="BB47" s="188"/>
      <c r="BC47" s="188"/>
      <c r="BD47" s="188"/>
      <c r="BE47" s="188"/>
      <c r="BF47" s="188"/>
      <c r="BG47" s="188"/>
      <c r="BH47" s="188"/>
      <c r="BI47" s="188"/>
      <c r="BJ47" s="188"/>
      <c r="BK47" s="188"/>
      <c r="BL47" s="188"/>
      <c r="BM47" s="188"/>
      <c r="BN47" s="188"/>
      <c r="BO47" s="188"/>
      <c r="BP47" s="188"/>
      <c r="BQ47" s="188"/>
      <c r="BR47" s="188"/>
      <c r="BS47" s="188"/>
      <c r="BT47" s="188"/>
      <c r="BU47" s="188"/>
      <c r="BV47" s="188"/>
      <c r="BW47" s="188"/>
      <c r="BX47" s="188"/>
      <c r="BY47" s="188"/>
      <c r="BZ47" s="188"/>
      <c r="CA47" s="188"/>
      <c r="CB47" s="188"/>
      <c r="CC47" s="189"/>
    </row>
    <row r="48" spans="1:81" ht="24.75" customHeight="1">
      <c r="A48" s="164"/>
      <c r="B48" s="168"/>
      <c r="C48" s="169"/>
      <c r="D48" s="169"/>
      <c r="E48" s="169"/>
      <c r="F48" s="169"/>
      <c r="G48" s="170"/>
      <c r="H48" s="158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86"/>
      <c r="T48" s="6"/>
      <c r="U48" s="10" t="s">
        <v>61</v>
      </c>
      <c r="V48" s="92">
        <v>1</v>
      </c>
      <c r="W48" s="92">
        <v>2</v>
      </c>
      <c r="X48" s="92">
        <v>3</v>
      </c>
      <c r="Y48" s="92">
        <v>4</v>
      </c>
      <c r="Z48" s="92">
        <v>5</v>
      </c>
      <c r="AA48" s="92">
        <v>6</v>
      </c>
      <c r="AB48" s="92">
        <v>7</v>
      </c>
      <c r="AC48" s="92">
        <v>8</v>
      </c>
      <c r="AD48" s="92">
        <v>9</v>
      </c>
      <c r="AE48" s="92">
        <v>10</v>
      </c>
      <c r="AF48" s="92">
        <v>11</v>
      </c>
      <c r="AG48" s="92">
        <v>12</v>
      </c>
      <c r="AH48" s="92">
        <v>13</v>
      </c>
      <c r="AI48" s="92">
        <v>14</v>
      </c>
      <c r="AJ48" s="92">
        <v>15</v>
      </c>
      <c r="AK48" s="92">
        <v>16</v>
      </c>
      <c r="AL48" s="92">
        <v>17</v>
      </c>
      <c r="AM48" s="92">
        <v>18</v>
      </c>
      <c r="AN48" s="92">
        <v>19</v>
      </c>
      <c r="AO48" s="92">
        <v>20</v>
      </c>
      <c r="AP48" s="92">
        <v>21</v>
      </c>
      <c r="AQ48" s="92">
        <v>22</v>
      </c>
      <c r="AR48" s="92">
        <v>23</v>
      </c>
      <c r="AS48" s="92">
        <v>24</v>
      </c>
      <c r="AT48" s="92">
        <v>25</v>
      </c>
      <c r="AU48" s="92">
        <v>26</v>
      </c>
      <c r="AV48" s="92">
        <v>27</v>
      </c>
      <c r="AW48" s="92">
        <v>28</v>
      </c>
      <c r="AX48" s="92">
        <v>29</v>
      </c>
      <c r="AY48" s="92">
        <v>30</v>
      </c>
      <c r="AZ48" s="92">
        <v>31</v>
      </c>
      <c r="BA48" s="92">
        <v>32</v>
      </c>
      <c r="BB48" s="92">
        <v>33</v>
      </c>
      <c r="BC48" s="92">
        <v>34</v>
      </c>
      <c r="BD48" s="92">
        <v>35</v>
      </c>
      <c r="BE48" s="92">
        <v>36</v>
      </c>
      <c r="BF48" s="92">
        <v>37</v>
      </c>
      <c r="BG48" s="92">
        <v>38</v>
      </c>
      <c r="BH48" s="92">
        <v>39</v>
      </c>
      <c r="BI48" s="92">
        <v>40</v>
      </c>
      <c r="BJ48" s="92">
        <v>41</v>
      </c>
      <c r="BK48" s="92">
        <v>42</v>
      </c>
      <c r="BL48" s="92">
        <v>43</v>
      </c>
      <c r="BM48" s="92">
        <v>44</v>
      </c>
      <c r="BN48" s="92">
        <v>45</v>
      </c>
      <c r="BO48" s="92">
        <v>46</v>
      </c>
      <c r="BP48" s="92">
        <v>47</v>
      </c>
      <c r="BQ48" s="92">
        <v>48</v>
      </c>
      <c r="BR48" s="92">
        <v>49</v>
      </c>
      <c r="BS48" s="92">
        <v>50</v>
      </c>
      <c r="BT48" s="92">
        <v>51</v>
      </c>
      <c r="BU48" s="92">
        <v>52</v>
      </c>
      <c r="BV48" s="92">
        <v>53</v>
      </c>
      <c r="BW48" s="92">
        <v>54</v>
      </c>
      <c r="BX48" s="92">
        <v>55</v>
      </c>
      <c r="BY48" s="92">
        <v>56</v>
      </c>
      <c r="BZ48" s="92">
        <v>57</v>
      </c>
      <c r="CA48" s="92">
        <v>58</v>
      </c>
      <c r="CB48" s="92">
        <v>59</v>
      </c>
      <c r="CC48" s="92">
        <v>60</v>
      </c>
    </row>
    <row r="49" spans="1:81" ht="12.75" customHeight="1">
      <c r="A49" s="12">
        <v>1</v>
      </c>
      <c r="B49" s="159" t="s">
        <v>2</v>
      </c>
      <c r="C49" s="160"/>
      <c r="D49" s="160"/>
      <c r="E49" s="160"/>
      <c r="F49" s="160"/>
      <c r="G49" s="161"/>
      <c r="H49" s="30">
        <f>(N49*$N$48+O49*$O$48+P49*$P$48+Q49*$Q$48+R49*$R$48)/S49</f>
        <v>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20</v>
      </c>
      <c r="S49" s="12">
        <f>SUM(N49:R49)</f>
        <v>20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59" t="s">
        <v>3</v>
      </c>
      <c r="C50" s="160"/>
      <c r="D50" s="160"/>
      <c r="E50" s="160"/>
      <c r="F50" s="160"/>
      <c r="G50" s="161"/>
      <c r="H50" s="30">
        <f t="shared" ref="H50:H57" si="1">(N50*$N$48+O50*$O$48+P50*$P$48+Q50*$Q$48+R50*$R$48)/S50</f>
        <v>5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20</v>
      </c>
      <c r="S50" s="12">
        <f t="shared" ref="S50:S57" si="4">SUM(N50:R50)</f>
        <v>20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59" t="s">
        <v>4</v>
      </c>
      <c r="C51" s="160"/>
      <c r="D51" s="160"/>
      <c r="E51" s="160"/>
      <c r="F51" s="160"/>
      <c r="G51" s="161"/>
      <c r="H51" s="30">
        <f t="shared" si="1"/>
        <v>5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20</v>
      </c>
      <c r="S51" s="12">
        <f t="shared" si="4"/>
        <v>20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59" t="s">
        <v>5</v>
      </c>
      <c r="C52" s="160"/>
      <c r="D52" s="160"/>
      <c r="E52" s="160"/>
      <c r="F52" s="160"/>
      <c r="G52" s="161"/>
      <c r="H52" s="30">
        <f t="shared" si="1"/>
        <v>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20</v>
      </c>
      <c r="S52" s="12">
        <f t="shared" si="4"/>
        <v>20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59" t="s">
        <v>6</v>
      </c>
      <c r="C53" s="160"/>
      <c r="D53" s="160"/>
      <c r="E53" s="160"/>
      <c r="F53" s="160"/>
      <c r="G53" s="161"/>
      <c r="H53" s="30">
        <f t="shared" si="1"/>
        <v>5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20</v>
      </c>
      <c r="S53" s="12">
        <f t="shared" si="4"/>
        <v>20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59" t="s">
        <v>7</v>
      </c>
      <c r="C54" s="160"/>
      <c r="D54" s="160"/>
      <c r="E54" s="160"/>
      <c r="F54" s="160"/>
      <c r="G54" s="161"/>
      <c r="H54" s="30">
        <f t="shared" si="1"/>
        <v>5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20</v>
      </c>
      <c r="S54" s="12">
        <f t="shared" si="4"/>
        <v>20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59" t="s">
        <v>8</v>
      </c>
      <c r="C55" s="160"/>
      <c r="D55" s="160"/>
      <c r="E55" s="160"/>
      <c r="F55" s="160"/>
      <c r="G55" s="161"/>
      <c r="H55" s="30">
        <f t="shared" si="1"/>
        <v>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20</v>
      </c>
      <c r="S55" s="12">
        <f t="shared" si="4"/>
        <v>20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59" t="s">
        <v>9</v>
      </c>
      <c r="C56" s="160"/>
      <c r="D56" s="160"/>
      <c r="E56" s="160"/>
      <c r="F56" s="160"/>
      <c r="G56" s="161"/>
      <c r="H56" s="30">
        <f t="shared" si="1"/>
        <v>5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20</v>
      </c>
      <c r="S56" s="12">
        <f t="shared" si="4"/>
        <v>20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59" t="s">
        <v>43</v>
      </c>
      <c r="C57" s="160"/>
      <c r="D57" s="160"/>
      <c r="E57" s="160"/>
      <c r="F57" s="160"/>
      <c r="G57" s="161"/>
      <c r="H57" s="30">
        <f t="shared" si="1"/>
        <v>5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20</v>
      </c>
      <c r="S57" s="12">
        <f t="shared" si="4"/>
        <v>20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72" t="s">
        <v>12</v>
      </c>
      <c r="B58" s="173"/>
      <c r="C58" s="173"/>
      <c r="D58" s="173"/>
      <c r="E58" s="173"/>
      <c r="F58" s="173"/>
      <c r="G58" s="174"/>
      <c r="H58" s="91">
        <f>AVERAGE(H49:H57)</f>
        <v>5</v>
      </c>
      <c r="I58" s="49"/>
      <c r="J58" s="171" t="s">
        <v>68</v>
      </c>
      <c r="K58" s="171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126</v>
      </c>
    </row>
    <row r="62" spans="1:81">
      <c r="B62" s="15" t="s">
        <v>127</v>
      </c>
    </row>
    <row r="63" spans="1:81">
      <c r="B63" s="15" t="s">
        <v>128</v>
      </c>
    </row>
    <row r="149" spans="21:21" ht="13.5" thickBot="1"/>
    <row r="150" spans="21:21" ht="13.5" thickBot="1">
      <c r="U150" s="4" t="e">
        <f>SUM(#REF!)</f>
        <v>#REF!</v>
      </c>
    </row>
  </sheetData>
  <mergeCells count="69">
    <mergeCell ref="A37:H37"/>
    <mergeCell ref="A39:H39"/>
    <mergeCell ref="A42:G42"/>
    <mergeCell ref="A43:G43"/>
    <mergeCell ref="V43:CC43"/>
    <mergeCell ref="V10:CC10"/>
    <mergeCell ref="A4:H4"/>
    <mergeCell ref="A6:H6"/>
    <mergeCell ref="A9:G9"/>
    <mergeCell ref="A10:G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0"/>
  <sheetViews>
    <sheetView topLeftCell="A55" workbookViewId="0">
      <selection activeCell="I10" sqref="I10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56"/>
      <c r="L1" s="56"/>
      <c r="M1" s="56"/>
      <c r="N1" s="56"/>
      <c r="O1" s="56"/>
      <c r="P1" s="56"/>
      <c r="Q1" s="56"/>
      <c r="R1" s="56"/>
      <c r="S1" s="56"/>
      <c r="T1" s="56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56"/>
      <c r="L2" s="56"/>
      <c r="M2" s="56"/>
      <c r="N2" s="56"/>
      <c r="O2" s="56"/>
      <c r="P2" s="56"/>
      <c r="Q2" s="56"/>
      <c r="R2" s="56"/>
      <c r="S2" s="56"/>
      <c r="T2" s="56"/>
    </row>
    <row r="4" spans="1:81">
      <c r="A4" s="148" t="s">
        <v>100</v>
      </c>
      <c r="B4" s="148"/>
      <c r="C4" s="148"/>
      <c r="D4" s="148"/>
      <c r="E4" s="148"/>
      <c r="F4" s="163"/>
      <c r="G4" s="163"/>
      <c r="H4" s="163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</row>
    <row r="6" spans="1:81" ht="15.75" customHeight="1">
      <c r="A6" s="148" t="s">
        <v>118</v>
      </c>
      <c r="B6" s="148"/>
      <c r="C6" s="148"/>
      <c r="D6" s="148"/>
      <c r="E6" s="148"/>
      <c r="F6" s="148"/>
      <c r="G6" s="148"/>
      <c r="H6" s="148"/>
      <c r="I6" s="59"/>
      <c r="J6" s="59"/>
      <c r="K6" s="59"/>
    </row>
    <row r="7" spans="1:81">
      <c r="A7" s="26" t="s">
        <v>116</v>
      </c>
      <c r="B7" s="26"/>
      <c r="C7" s="26"/>
      <c r="D7" s="26"/>
      <c r="E7" s="26"/>
      <c r="F7" s="26"/>
      <c r="G7" s="26"/>
      <c r="H7" s="26"/>
      <c r="I7" s="59"/>
    </row>
    <row r="8" spans="1:81">
      <c r="A8" s="59"/>
      <c r="B8" s="54"/>
      <c r="C8" s="54"/>
      <c r="D8" s="54"/>
      <c r="E8" s="54"/>
      <c r="F8" s="54"/>
      <c r="G8" s="54"/>
    </row>
    <row r="9" spans="1:81">
      <c r="A9" s="175" t="s">
        <v>37</v>
      </c>
      <c r="B9" s="150"/>
      <c r="C9" s="150"/>
      <c r="D9" s="150"/>
      <c r="E9" s="150"/>
      <c r="F9" s="150"/>
      <c r="G9" s="151"/>
      <c r="H9" s="135">
        <v>20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52" t="s">
        <v>39</v>
      </c>
      <c r="B10" s="152"/>
      <c r="C10" s="152"/>
      <c r="D10" s="152"/>
      <c r="E10" s="152"/>
      <c r="F10" s="152"/>
      <c r="G10" s="153"/>
      <c r="H10" s="145" t="s">
        <v>134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08" t="s">
        <v>16</v>
      </c>
      <c r="W10" s="208"/>
      <c r="X10" s="208"/>
      <c r="Y10" s="208"/>
      <c r="Z10" s="208"/>
      <c r="AA10" s="208"/>
      <c r="AB10" s="208"/>
      <c r="AC10" s="208"/>
      <c r="AD10" s="208"/>
      <c r="AE10" s="208"/>
      <c r="AF10" s="208"/>
      <c r="AG10" s="208"/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  <c r="BF10" s="208"/>
      <c r="BG10" s="208"/>
      <c r="BH10" s="208"/>
      <c r="BI10" s="208"/>
      <c r="BJ10" s="208"/>
      <c r="BK10" s="208"/>
      <c r="BL10" s="208"/>
      <c r="BM10" s="208"/>
      <c r="BN10" s="208"/>
      <c r="BO10" s="208"/>
      <c r="BP10" s="208"/>
      <c r="BQ10" s="208"/>
      <c r="BR10" s="208"/>
      <c r="BS10" s="208"/>
      <c r="BT10" s="208"/>
      <c r="BU10" s="208"/>
      <c r="BV10" s="208"/>
      <c r="BW10" s="208"/>
      <c r="BX10" s="208"/>
      <c r="BY10" s="208"/>
      <c r="BZ10" s="208"/>
      <c r="CA10" s="208"/>
      <c r="CB10" s="208"/>
      <c r="CC10" s="208"/>
    </row>
    <row r="11" spans="1:81">
      <c r="A11" s="60"/>
      <c r="B11" s="60"/>
      <c r="C11" s="60"/>
      <c r="D11" s="60"/>
      <c r="E11" s="60"/>
      <c r="F11" s="60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</row>
    <row r="12" spans="1:81">
      <c r="A12" s="60"/>
      <c r="B12" s="60"/>
      <c r="C12" s="60"/>
      <c r="D12" s="60"/>
      <c r="E12" s="60"/>
      <c r="F12" s="60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</row>
    <row r="13" spans="1:81">
      <c r="V13" s="203" t="s">
        <v>60</v>
      </c>
      <c r="W13" s="203"/>
      <c r="X13" s="203"/>
      <c r="Y13" s="203"/>
      <c r="Z13" s="203"/>
      <c r="AA13" s="203"/>
      <c r="AB13" s="203"/>
      <c r="AC13" s="203"/>
      <c r="AD13" s="203"/>
      <c r="AE13" s="203"/>
      <c r="AF13" s="203"/>
      <c r="AG13" s="203"/>
      <c r="AH13" s="203"/>
      <c r="AI13" s="203"/>
      <c r="AJ13" s="203"/>
      <c r="AK13" s="203"/>
      <c r="AL13" s="203"/>
      <c r="AM13" s="203"/>
      <c r="AN13" s="203"/>
      <c r="AO13" s="203"/>
      <c r="AP13" s="203"/>
      <c r="AQ13" s="203"/>
      <c r="AR13" s="203"/>
      <c r="AS13" s="203"/>
      <c r="AT13" s="203"/>
      <c r="AU13" s="203"/>
      <c r="AV13" s="203"/>
      <c r="AW13" s="203"/>
      <c r="AX13" s="203"/>
      <c r="AY13" s="203"/>
      <c r="AZ13" s="203"/>
      <c r="BA13" s="203"/>
      <c r="BB13" s="203"/>
      <c r="BC13" s="203"/>
      <c r="BD13" s="203"/>
      <c r="BE13" s="203"/>
      <c r="BF13" s="203"/>
      <c r="BG13" s="203"/>
      <c r="BH13" s="203"/>
      <c r="BI13" s="203"/>
      <c r="BJ13" s="203"/>
      <c r="BK13" s="203"/>
      <c r="BL13" s="203"/>
      <c r="BM13" s="203"/>
      <c r="BN13" s="203"/>
      <c r="BO13" s="203"/>
      <c r="BP13" s="203"/>
      <c r="BQ13" s="203"/>
      <c r="BR13" s="203"/>
      <c r="BS13" s="203"/>
      <c r="BT13" s="203"/>
      <c r="BU13" s="203"/>
      <c r="BV13" s="203"/>
      <c r="BW13" s="203"/>
      <c r="BX13" s="203"/>
      <c r="BY13" s="203"/>
      <c r="BZ13" s="203"/>
      <c r="CA13" s="203"/>
      <c r="CB13" s="203"/>
      <c r="CC13" s="203"/>
    </row>
    <row r="14" spans="1:81">
      <c r="A14" s="155" t="s">
        <v>16</v>
      </c>
      <c r="B14" s="150"/>
      <c r="C14" s="150"/>
      <c r="D14" s="150"/>
      <c r="E14" s="150"/>
      <c r="F14" s="150"/>
      <c r="G14" s="150"/>
      <c r="H14" s="150"/>
      <c r="I14" s="57"/>
      <c r="J14" s="57"/>
      <c r="K14" s="57"/>
      <c r="N14" s="204" t="s">
        <v>45</v>
      </c>
      <c r="O14" s="154"/>
      <c r="P14" s="154"/>
      <c r="Q14" s="62" t="s">
        <v>42</v>
      </c>
      <c r="R14" s="36" t="s">
        <v>36</v>
      </c>
      <c r="U14" s="94" t="s">
        <v>47</v>
      </c>
      <c r="V14" s="92">
        <v>1</v>
      </c>
      <c r="W14" s="92">
        <v>2</v>
      </c>
      <c r="X14" s="92">
        <v>3</v>
      </c>
      <c r="Y14" s="92">
        <v>4</v>
      </c>
      <c r="Z14" s="92">
        <v>5</v>
      </c>
      <c r="AA14" s="92">
        <v>6</v>
      </c>
      <c r="AB14" s="92">
        <v>7</v>
      </c>
      <c r="AC14" s="92">
        <v>8</v>
      </c>
      <c r="AD14" s="92">
        <v>9</v>
      </c>
      <c r="AE14" s="92">
        <v>10</v>
      </c>
      <c r="AF14" s="92">
        <v>11</v>
      </c>
      <c r="AG14" s="92">
        <v>12</v>
      </c>
      <c r="AH14" s="92">
        <v>13</v>
      </c>
      <c r="AI14" s="92">
        <v>14</v>
      </c>
      <c r="AJ14" s="92">
        <v>15</v>
      </c>
      <c r="AK14" s="92">
        <v>16</v>
      </c>
      <c r="AL14" s="92">
        <v>17</v>
      </c>
      <c r="AM14" s="92">
        <v>18</v>
      </c>
      <c r="AN14" s="92">
        <v>19</v>
      </c>
      <c r="AO14" s="92">
        <v>20</v>
      </c>
      <c r="AP14" s="92">
        <v>21</v>
      </c>
      <c r="AQ14" s="92">
        <v>22</v>
      </c>
      <c r="AR14" s="92">
        <v>23</v>
      </c>
      <c r="AS14" s="92">
        <v>24</v>
      </c>
      <c r="AT14" s="92">
        <v>25</v>
      </c>
      <c r="AU14" s="92">
        <v>26</v>
      </c>
      <c r="AV14" s="92">
        <v>27</v>
      </c>
      <c r="AW14" s="92">
        <v>28</v>
      </c>
      <c r="AX14" s="92">
        <v>29</v>
      </c>
      <c r="AY14" s="92">
        <v>30</v>
      </c>
      <c r="AZ14" s="92">
        <v>31</v>
      </c>
      <c r="BA14" s="92">
        <v>32</v>
      </c>
      <c r="BB14" s="92">
        <v>33</v>
      </c>
      <c r="BC14" s="92">
        <v>34</v>
      </c>
      <c r="BD14" s="92">
        <v>35</v>
      </c>
      <c r="BE14" s="92">
        <v>36</v>
      </c>
      <c r="BF14" s="92">
        <v>37</v>
      </c>
      <c r="BG14" s="92">
        <v>38</v>
      </c>
      <c r="BH14" s="92">
        <v>39</v>
      </c>
      <c r="BI14" s="92">
        <v>40</v>
      </c>
      <c r="BJ14" s="92">
        <v>41</v>
      </c>
      <c r="BK14" s="92">
        <v>42</v>
      </c>
      <c r="BL14" s="92">
        <v>43</v>
      </c>
      <c r="BM14" s="92">
        <v>44</v>
      </c>
      <c r="BN14" s="92">
        <v>45</v>
      </c>
      <c r="BO14" s="92">
        <v>46</v>
      </c>
      <c r="BP14" s="92">
        <v>47</v>
      </c>
      <c r="BQ14" s="92">
        <v>48</v>
      </c>
      <c r="BR14" s="92">
        <v>49</v>
      </c>
      <c r="BS14" s="92">
        <v>50</v>
      </c>
      <c r="BT14" s="92">
        <v>51</v>
      </c>
      <c r="BU14" s="92">
        <v>52</v>
      </c>
      <c r="BV14" s="92">
        <v>53</v>
      </c>
      <c r="BW14" s="92">
        <v>54</v>
      </c>
      <c r="BX14" s="92">
        <v>55</v>
      </c>
      <c r="BY14" s="92">
        <v>56</v>
      </c>
      <c r="BZ14" s="92">
        <v>57</v>
      </c>
      <c r="CA14" s="92">
        <v>58</v>
      </c>
      <c r="CB14" s="92">
        <v>59</v>
      </c>
      <c r="CC14" s="92">
        <v>60</v>
      </c>
    </row>
    <row r="15" spans="1:81">
      <c r="A15" s="56"/>
      <c r="B15" s="57"/>
      <c r="C15" s="57"/>
      <c r="D15" s="57"/>
      <c r="E15" s="57"/>
      <c r="F15" s="57"/>
      <c r="G15" s="57"/>
      <c r="H15" s="57"/>
      <c r="I15" s="57"/>
      <c r="J15" s="57"/>
      <c r="K15" s="57"/>
      <c r="M15" s="164">
        <v>1</v>
      </c>
      <c r="N15" s="205" t="s">
        <v>14</v>
      </c>
      <c r="O15" s="206"/>
      <c r="P15" s="207"/>
      <c r="Q15" s="8">
        <f>COUNTA(V15:CC15)</f>
        <v>0</v>
      </c>
      <c r="R15" s="196">
        <f>SUM(Q15:Q16)</f>
        <v>20</v>
      </c>
      <c r="T15" s="164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53" t="s">
        <v>46</v>
      </c>
      <c r="C16" s="53"/>
      <c r="F16" s="156" t="s">
        <v>17</v>
      </c>
      <c r="G16" s="156"/>
      <c r="H16" s="157"/>
      <c r="I16" s="58"/>
      <c r="J16" s="58"/>
      <c r="K16" s="58"/>
      <c r="M16" s="164"/>
      <c r="N16" s="193" t="s">
        <v>15</v>
      </c>
      <c r="O16" s="194"/>
      <c r="P16" s="195"/>
      <c r="Q16" s="8">
        <f>COUNTA(V16:CC16)</f>
        <v>20</v>
      </c>
      <c r="R16" s="198"/>
      <c r="T16" s="164"/>
      <c r="U16" s="64" t="s">
        <v>15</v>
      </c>
      <c r="V16" s="8" t="s">
        <v>130</v>
      </c>
      <c r="W16" s="8" t="s">
        <v>130</v>
      </c>
      <c r="X16" s="8" t="s">
        <v>130</v>
      </c>
      <c r="Y16" s="8" t="s">
        <v>130</v>
      </c>
      <c r="Z16" s="8" t="s">
        <v>130</v>
      </c>
      <c r="AA16" s="8" t="s">
        <v>130</v>
      </c>
      <c r="AB16" s="8" t="s">
        <v>130</v>
      </c>
      <c r="AC16" s="8" t="s">
        <v>130</v>
      </c>
      <c r="AD16" s="8" t="s">
        <v>130</v>
      </c>
      <c r="AE16" s="8" t="s">
        <v>130</v>
      </c>
      <c r="AF16" s="8" t="s">
        <v>130</v>
      </c>
      <c r="AG16" s="8" t="s">
        <v>130</v>
      </c>
      <c r="AH16" s="8" t="s">
        <v>130</v>
      </c>
      <c r="AI16" s="8" t="s">
        <v>130</v>
      </c>
      <c r="AJ16" s="8" t="s">
        <v>130</v>
      </c>
      <c r="AK16" s="8" t="s">
        <v>130</v>
      </c>
      <c r="AL16" s="8" t="s">
        <v>130</v>
      </c>
      <c r="AM16" s="8" t="s">
        <v>130</v>
      </c>
      <c r="AN16" s="8" t="s">
        <v>130</v>
      </c>
      <c r="AO16" s="8" t="s">
        <v>130</v>
      </c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62" t="s">
        <v>42</v>
      </c>
      <c r="D17" s="62" t="s">
        <v>41</v>
      </c>
      <c r="F17" s="41" t="s">
        <v>47</v>
      </c>
      <c r="G17" s="62" t="s">
        <v>42</v>
      </c>
      <c r="H17" s="62" t="s">
        <v>41</v>
      </c>
      <c r="I17" s="58"/>
      <c r="J17" s="58"/>
      <c r="K17" s="58"/>
      <c r="M17" s="199"/>
      <c r="N17" s="200"/>
      <c r="O17" s="200"/>
      <c r="P17" s="200"/>
      <c r="Q17" s="200"/>
      <c r="R17" s="201"/>
      <c r="T17" s="55"/>
      <c r="U17" s="64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63">
        <f>Q15</f>
        <v>0</v>
      </c>
      <c r="D18" s="24">
        <f>Q15/$R$15</f>
        <v>0</v>
      </c>
      <c r="F18" s="64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64">
        <v>2</v>
      </c>
      <c r="N18" s="193" t="s">
        <v>18</v>
      </c>
      <c r="O18" s="194"/>
      <c r="P18" s="195"/>
      <c r="Q18" s="8">
        <f>COUNTA(V18:CC18)</f>
        <v>0</v>
      </c>
      <c r="R18" s="196">
        <f>SUM(Q18:Q21)</f>
        <v>20</v>
      </c>
      <c r="T18" s="164">
        <v>2</v>
      </c>
      <c r="U18" s="64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64" t="s">
        <v>15</v>
      </c>
      <c r="C19" s="63">
        <f>Q16</f>
        <v>20</v>
      </c>
      <c r="D19" s="24">
        <f>Q16/$R$15</f>
        <v>1</v>
      </c>
      <c r="F19" s="64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64"/>
      <c r="N19" s="193" t="s">
        <v>19</v>
      </c>
      <c r="O19" s="194" t="s">
        <v>19</v>
      </c>
      <c r="P19" s="195" t="s">
        <v>19</v>
      </c>
      <c r="Q19" s="8">
        <f>COUNTA(V19:CC19)</f>
        <v>0</v>
      </c>
      <c r="R19" s="197"/>
      <c r="T19" s="164"/>
      <c r="U19" s="64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20</v>
      </c>
      <c r="D20" s="48">
        <f>SUM(D18:D19)</f>
        <v>1</v>
      </c>
      <c r="F20" s="64" t="s">
        <v>20</v>
      </c>
      <c r="G20" s="39">
        <f>Q20</f>
        <v>20</v>
      </c>
      <c r="H20" s="24">
        <f>Q20/$R$18</f>
        <v>1</v>
      </c>
      <c r="I20" s="25"/>
      <c r="J20" s="25"/>
      <c r="K20" s="25"/>
      <c r="M20" s="164"/>
      <c r="N20" s="193" t="s">
        <v>20</v>
      </c>
      <c r="O20" s="194" t="s">
        <v>20</v>
      </c>
      <c r="P20" s="195" t="s">
        <v>20</v>
      </c>
      <c r="Q20" s="8">
        <f>COUNTA(V20:CC20)</f>
        <v>20</v>
      </c>
      <c r="R20" s="197"/>
      <c r="T20" s="164"/>
      <c r="U20" s="64" t="s">
        <v>20</v>
      </c>
      <c r="V20" s="8" t="s">
        <v>130</v>
      </c>
      <c r="W20" s="8" t="s">
        <v>130</v>
      </c>
      <c r="X20" s="8" t="s">
        <v>130</v>
      </c>
      <c r="Y20" s="8" t="s">
        <v>130</v>
      </c>
      <c r="Z20" s="8" t="s">
        <v>130</v>
      </c>
      <c r="AA20" s="8" t="s">
        <v>130</v>
      </c>
      <c r="AB20" s="8" t="s">
        <v>130</v>
      </c>
      <c r="AC20" s="8" t="s">
        <v>130</v>
      </c>
      <c r="AD20" s="8" t="s">
        <v>130</v>
      </c>
      <c r="AE20" s="8" t="s">
        <v>130</v>
      </c>
      <c r="AF20" s="8" t="s">
        <v>130</v>
      </c>
      <c r="AG20" s="8" t="s">
        <v>130</v>
      </c>
      <c r="AH20" s="8" t="s">
        <v>130</v>
      </c>
      <c r="AI20" s="8" t="s">
        <v>130</v>
      </c>
      <c r="AJ20" s="8" t="s">
        <v>130</v>
      </c>
      <c r="AK20" s="8" t="s">
        <v>130</v>
      </c>
      <c r="AL20" s="8" t="s">
        <v>130</v>
      </c>
      <c r="AM20" s="8" t="s">
        <v>130</v>
      </c>
      <c r="AN20" s="8" t="s">
        <v>130</v>
      </c>
      <c r="AO20" s="8" t="s">
        <v>130</v>
      </c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64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64"/>
      <c r="N21" s="193" t="s">
        <v>21</v>
      </c>
      <c r="O21" s="194"/>
      <c r="P21" s="195"/>
      <c r="Q21" s="8">
        <f>COUNTA(V21:CC21)</f>
        <v>0</v>
      </c>
      <c r="R21" s="198"/>
      <c r="T21" s="164"/>
      <c r="U21" s="64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47" t="s">
        <v>24</v>
      </c>
      <c r="C22" s="147"/>
      <c r="D22" s="147"/>
      <c r="F22" s="42" t="s">
        <v>48</v>
      </c>
      <c r="G22" s="45">
        <f>SUM(G18:G21)</f>
        <v>20</v>
      </c>
      <c r="H22" s="48">
        <f>SUM(H18:H21)</f>
        <v>1</v>
      </c>
      <c r="I22" s="25"/>
      <c r="J22" s="25"/>
      <c r="K22" s="25"/>
      <c r="M22" s="199"/>
      <c r="N22" s="200"/>
      <c r="O22" s="200"/>
      <c r="P22" s="200"/>
      <c r="Q22" s="200"/>
      <c r="R22" s="201"/>
      <c r="T22" s="55"/>
      <c r="U22" s="64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62" t="s">
        <v>42</v>
      </c>
      <c r="D23" s="62" t="s">
        <v>41</v>
      </c>
      <c r="M23" s="164">
        <v>3</v>
      </c>
      <c r="N23" s="193" t="s">
        <v>22</v>
      </c>
      <c r="O23" s="194"/>
      <c r="P23" s="195"/>
      <c r="Q23" s="8">
        <f>COUNTA(V23:CC23)</f>
        <v>7</v>
      </c>
      <c r="R23" s="196">
        <f>SUM(Q23:Q24)</f>
        <v>20</v>
      </c>
      <c r="T23" s="164">
        <v>3</v>
      </c>
      <c r="U23" s="64" t="s">
        <v>22</v>
      </c>
      <c r="V23" s="8" t="s">
        <v>130</v>
      </c>
      <c r="W23" s="8" t="s">
        <v>130</v>
      </c>
      <c r="X23" s="8"/>
      <c r="Y23" s="8"/>
      <c r="Z23" s="8"/>
      <c r="AA23" s="8"/>
      <c r="AB23" s="8"/>
      <c r="AC23" s="8"/>
      <c r="AD23" s="8"/>
      <c r="AE23" s="8" t="s">
        <v>130</v>
      </c>
      <c r="AF23" s="8" t="s">
        <v>130</v>
      </c>
      <c r="AG23" s="8" t="s">
        <v>130</v>
      </c>
      <c r="AH23" s="8" t="s">
        <v>130</v>
      </c>
      <c r="AI23" s="8"/>
      <c r="AJ23" s="8"/>
      <c r="AK23" s="8"/>
      <c r="AL23" s="8"/>
      <c r="AM23" s="8"/>
      <c r="AN23" s="8"/>
      <c r="AO23" s="8" t="s">
        <v>130</v>
      </c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64" t="s">
        <v>22</v>
      </c>
      <c r="C24" s="39">
        <f>Q23</f>
        <v>7</v>
      </c>
      <c r="D24" s="24">
        <f>Q23/$R$23</f>
        <v>0.35</v>
      </c>
      <c r="M24" s="164"/>
      <c r="N24" s="193" t="s">
        <v>23</v>
      </c>
      <c r="O24" s="194"/>
      <c r="P24" s="195"/>
      <c r="Q24" s="8">
        <f>COUNTA(V24:CC24)</f>
        <v>13</v>
      </c>
      <c r="R24" s="198"/>
      <c r="T24" s="164"/>
      <c r="U24" s="64" t="s">
        <v>64</v>
      </c>
      <c r="V24" s="8"/>
      <c r="W24" s="8"/>
      <c r="X24" s="8" t="s">
        <v>130</v>
      </c>
      <c r="Y24" s="8" t="s">
        <v>130</v>
      </c>
      <c r="Z24" s="8" t="s">
        <v>130</v>
      </c>
      <c r="AA24" s="8" t="s">
        <v>130</v>
      </c>
      <c r="AB24" s="8" t="s">
        <v>130</v>
      </c>
      <c r="AC24" s="8" t="s">
        <v>130</v>
      </c>
      <c r="AD24" s="8" t="s">
        <v>130</v>
      </c>
      <c r="AE24" s="8"/>
      <c r="AF24" s="8"/>
      <c r="AG24" s="8"/>
      <c r="AH24" s="8"/>
      <c r="AI24" s="8" t="s">
        <v>130</v>
      </c>
      <c r="AJ24" s="8" t="s">
        <v>130</v>
      </c>
      <c r="AK24" s="8" t="s">
        <v>130</v>
      </c>
      <c r="AL24" s="8" t="s">
        <v>130</v>
      </c>
      <c r="AM24" s="8" t="s">
        <v>130</v>
      </c>
      <c r="AN24" s="8" t="s">
        <v>130</v>
      </c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64" t="s">
        <v>23</v>
      </c>
      <c r="C25" s="39">
        <f>Q24</f>
        <v>13</v>
      </c>
      <c r="D25" s="24">
        <f>Q24/$R$23</f>
        <v>0.65</v>
      </c>
      <c r="F25" s="38" t="s">
        <v>25</v>
      </c>
      <c r="G25" s="38"/>
      <c r="H25" s="38"/>
      <c r="I25" s="53"/>
      <c r="M25" s="199"/>
      <c r="N25" s="200"/>
      <c r="O25" s="200"/>
      <c r="P25" s="200"/>
      <c r="Q25" s="200"/>
      <c r="R25" s="201"/>
      <c r="T25" s="55"/>
      <c r="U25" s="64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20</v>
      </c>
      <c r="D26" s="48">
        <f>SUM(D24:D25)</f>
        <v>1</v>
      </c>
      <c r="F26" s="41" t="s">
        <v>47</v>
      </c>
      <c r="G26" s="62" t="s">
        <v>42</v>
      </c>
      <c r="H26" s="62" t="s">
        <v>41</v>
      </c>
      <c r="J26" s="53"/>
      <c r="K26" s="53"/>
      <c r="M26" s="164">
        <v>4</v>
      </c>
      <c r="N26" s="202" t="s">
        <v>26</v>
      </c>
      <c r="O26" s="202"/>
      <c r="P26" s="202"/>
      <c r="Q26" s="8">
        <f t="shared" ref="Q26:Q34" si="0">COUNTA(V26:CC26)</f>
        <v>0</v>
      </c>
      <c r="R26" s="196">
        <f>SUM(Q26:Q30)</f>
        <v>19</v>
      </c>
      <c r="T26" s="164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64"/>
      <c r="N27" s="202" t="s">
        <v>27</v>
      </c>
      <c r="O27" s="202"/>
      <c r="P27" s="202"/>
      <c r="Q27" s="8">
        <f t="shared" si="0"/>
        <v>0</v>
      </c>
      <c r="R27" s="197"/>
      <c r="T27" s="164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>
        <f>Q27/$R$26</f>
        <v>0</v>
      </c>
      <c r="I28" s="25"/>
      <c r="J28" s="25"/>
      <c r="K28" s="25"/>
      <c r="M28" s="164"/>
      <c r="N28" s="202" t="s">
        <v>28</v>
      </c>
      <c r="O28" s="202"/>
      <c r="P28" s="202"/>
      <c r="Q28" s="8">
        <f t="shared" si="0"/>
        <v>11</v>
      </c>
      <c r="R28" s="197"/>
      <c r="T28" s="164"/>
      <c r="U28" s="20" t="s">
        <v>28</v>
      </c>
      <c r="V28" s="8"/>
      <c r="W28" s="8"/>
      <c r="X28" s="8" t="s">
        <v>130</v>
      </c>
      <c r="Y28" s="8" t="s">
        <v>130</v>
      </c>
      <c r="Z28" s="8"/>
      <c r="AA28" s="8" t="s">
        <v>130</v>
      </c>
      <c r="AB28" s="8" t="s">
        <v>130</v>
      </c>
      <c r="AC28" s="8" t="s">
        <v>130</v>
      </c>
      <c r="AD28" s="8" t="s">
        <v>130</v>
      </c>
      <c r="AE28" s="8"/>
      <c r="AF28" s="8"/>
      <c r="AG28" s="8"/>
      <c r="AH28" s="8"/>
      <c r="AI28" s="8" t="s">
        <v>130</v>
      </c>
      <c r="AJ28" s="8" t="s">
        <v>130</v>
      </c>
      <c r="AK28" s="8"/>
      <c r="AL28" s="8" t="s">
        <v>130</v>
      </c>
      <c r="AM28" s="8" t="s">
        <v>130</v>
      </c>
      <c r="AN28" s="8" t="s">
        <v>130</v>
      </c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62" t="s">
        <v>42</v>
      </c>
      <c r="D29" s="62" t="s">
        <v>41</v>
      </c>
      <c r="E29" s="40"/>
      <c r="F29" s="20" t="s">
        <v>28</v>
      </c>
      <c r="G29" s="39">
        <f>Q28</f>
        <v>11</v>
      </c>
      <c r="H29" s="24">
        <f>Q28/$R$26</f>
        <v>0.57894736842105265</v>
      </c>
      <c r="I29" s="25"/>
      <c r="J29" s="25"/>
      <c r="K29" s="25"/>
      <c r="M29" s="164"/>
      <c r="N29" s="202" t="s">
        <v>29</v>
      </c>
      <c r="O29" s="202"/>
      <c r="P29" s="202"/>
      <c r="Q29" s="8">
        <f t="shared" si="0"/>
        <v>6</v>
      </c>
      <c r="R29" s="197"/>
      <c r="T29" s="164"/>
      <c r="U29" s="20" t="s">
        <v>29</v>
      </c>
      <c r="V29" s="8" t="s">
        <v>130</v>
      </c>
      <c r="W29" s="8"/>
      <c r="X29" s="8"/>
      <c r="Y29" s="8"/>
      <c r="Z29" s="8"/>
      <c r="AA29" s="8"/>
      <c r="AB29" s="8"/>
      <c r="AC29" s="8"/>
      <c r="AD29" s="8"/>
      <c r="AE29" s="8" t="s">
        <v>130</v>
      </c>
      <c r="AF29" s="8" t="s">
        <v>130</v>
      </c>
      <c r="AG29" s="8" t="s">
        <v>130</v>
      </c>
      <c r="AH29" s="8" t="s">
        <v>130</v>
      </c>
      <c r="AI29" s="8"/>
      <c r="AJ29" s="8"/>
      <c r="AK29" s="8" t="s">
        <v>130</v>
      </c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17</v>
      </c>
      <c r="D30" s="24">
        <f>Q31/$R$31</f>
        <v>1</v>
      </c>
      <c r="F30" s="20" t="s">
        <v>29</v>
      </c>
      <c r="G30" s="39">
        <f>Q29</f>
        <v>6</v>
      </c>
      <c r="H30" s="24">
        <f>Q29/$R$26</f>
        <v>0.31578947368421051</v>
      </c>
      <c r="I30" s="25"/>
      <c r="J30" s="25"/>
      <c r="K30" s="25"/>
      <c r="M30" s="164"/>
      <c r="N30" s="202" t="s">
        <v>30</v>
      </c>
      <c r="O30" s="202"/>
      <c r="P30" s="202"/>
      <c r="Q30" s="8">
        <f t="shared" si="0"/>
        <v>2</v>
      </c>
      <c r="R30" s="198"/>
      <c r="T30" s="164"/>
      <c r="U30" s="20" t="s">
        <v>30</v>
      </c>
      <c r="V30" s="8"/>
      <c r="W30" s="8" t="s">
        <v>130</v>
      </c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 t="s">
        <v>130</v>
      </c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>
        <f>Q32/$R$31</f>
        <v>0</v>
      </c>
      <c r="F31" s="20" t="s">
        <v>30</v>
      </c>
      <c r="G31" s="39">
        <f>Q30</f>
        <v>2</v>
      </c>
      <c r="H31" s="24">
        <f>Q30/$R$26</f>
        <v>0.10526315789473684</v>
      </c>
      <c r="I31" s="25"/>
      <c r="J31" s="25"/>
      <c r="K31" s="25"/>
      <c r="M31" s="164">
        <v>5</v>
      </c>
      <c r="N31" s="193" t="s">
        <v>32</v>
      </c>
      <c r="O31" s="194"/>
      <c r="P31" s="195"/>
      <c r="Q31" s="8">
        <f t="shared" si="0"/>
        <v>17</v>
      </c>
      <c r="R31" s="196">
        <f>SUM(Q31:Q34)</f>
        <v>17</v>
      </c>
      <c r="T31" s="164">
        <v>5</v>
      </c>
      <c r="U31" s="20" t="s">
        <v>65</v>
      </c>
      <c r="V31" s="8" t="s">
        <v>130</v>
      </c>
      <c r="W31" s="8"/>
      <c r="X31" s="8" t="s">
        <v>130</v>
      </c>
      <c r="Y31" s="8"/>
      <c r="Z31" s="8"/>
      <c r="AA31" s="8" t="s">
        <v>130</v>
      </c>
      <c r="AB31" s="8" t="s">
        <v>130</v>
      </c>
      <c r="AC31" s="8" t="s">
        <v>130</v>
      </c>
      <c r="AD31" s="8" t="s">
        <v>130</v>
      </c>
      <c r="AE31" s="8" t="s">
        <v>130</v>
      </c>
      <c r="AF31" s="8" t="s">
        <v>130</v>
      </c>
      <c r="AG31" s="8" t="s">
        <v>130</v>
      </c>
      <c r="AH31" s="8" t="s">
        <v>130</v>
      </c>
      <c r="AI31" s="8" t="s">
        <v>130</v>
      </c>
      <c r="AJ31" s="8" t="s">
        <v>130</v>
      </c>
      <c r="AK31" s="8" t="s">
        <v>130</v>
      </c>
      <c r="AL31" s="8" t="s">
        <v>130</v>
      </c>
      <c r="AM31" s="8" t="s">
        <v>130</v>
      </c>
      <c r="AN31" s="8" t="s">
        <v>130</v>
      </c>
      <c r="AO31" s="8" t="s">
        <v>130</v>
      </c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19</v>
      </c>
      <c r="H32" s="48">
        <f>SUM(H27:H31)</f>
        <v>1</v>
      </c>
      <c r="I32" s="19"/>
      <c r="J32" s="19"/>
      <c r="K32" s="19"/>
      <c r="M32" s="164"/>
      <c r="N32" s="193" t="s">
        <v>35</v>
      </c>
      <c r="O32" s="194" t="s">
        <v>35</v>
      </c>
      <c r="P32" s="195" t="s">
        <v>35</v>
      </c>
      <c r="Q32" s="8">
        <f t="shared" si="0"/>
        <v>0</v>
      </c>
      <c r="R32" s="197"/>
      <c r="T32" s="164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64"/>
      <c r="N33" s="193" t="s">
        <v>33</v>
      </c>
      <c r="O33" s="194" t="s">
        <v>33</v>
      </c>
      <c r="P33" s="195" t="s">
        <v>33</v>
      </c>
      <c r="Q33" s="8">
        <f t="shared" si="0"/>
        <v>0</v>
      </c>
      <c r="R33" s="197"/>
      <c r="T33" s="164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17</v>
      </c>
      <c r="D34" s="24">
        <f>SUM(D30:D33)</f>
        <v>1</v>
      </c>
      <c r="F34" s="21"/>
      <c r="G34" s="21"/>
      <c r="H34" s="19"/>
      <c r="I34" s="19"/>
      <c r="J34" s="19"/>
      <c r="K34" s="19"/>
      <c r="M34" s="164"/>
      <c r="N34" s="193" t="s">
        <v>49</v>
      </c>
      <c r="O34" s="194" t="s">
        <v>34</v>
      </c>
      <c r="P34" s="195" t="s">
        <v>34</v>
      </c>
      <c r="Q34" s="8">
        <f t="shared" si="0"/>
        <v>0</v>
      </c>
      <c r="R34" s="198"/>
      <c r="T34" s="164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53"/>
      <c r="C35" s="53"/>
    </row>
    <row r="36" spans="1:81">
      <c r="B36" s="53"/>
      <c r="C36" s="53"/>
    </row>
    <row r="37" spans="1:81">
      <c r="A37" s="148" t="s">
        <v>100</v>
      </c>
      <c r="B37" s="148"/>
      <c r="C37" s="148"/>
      <c r="D37" s="148"/>
      <c r="E37" s="148"/>
      <c r="F37" s="163"/>
      <c r="G37" s="163"/>
      <c r="H37" s="163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</row>
    <row r="39" spans="1:81" ht="15.75" customHeight="1">
      <c r="A39" s="148" t="s">
        <v>118</v>
      </c>
      <c r="B39" s="148"/>
      <c r="C39" s="148"/>
      <c r="D39" s="148"/>
      <c r="E39" s="148"/>
      <c r="F39" s="148"/>
      <c r="G39" s="148"/>
      <c r="H39" s="148"/>
      <c r="I39" s="130"/>
      <c r="J39" s="130"/>
      <c r="K39" s="130"/>
    </row>
    <row r="40" spans="1:81">
      <c r="A40" s="26" t="s">
        <v>116</v>
      </c>
      <c r="B40" s="26"/>
      <c r="C40" s="26"/>
      <c r="D40" s="26"/>
      <c r="E40" s="26"/>
      <c r="F40" s="26"/>
      <c r="G40" s="26"/>
      <c r="H40" s="26"/>
      <c r="I40" s="130"/>
    </row>
    <row r="41" spans="1:81">
      <c r="A41" s="130"/>
      <c r="B41" s="128"/>
      <c r="C41" s="128"/>
      <c r="D41" s="128"/>
      <c r="E41" s="128"/>
      <c r="F41" s="128"/>
      <c r="G41" s="128"/>
    </row>
    <row r="42" spans="1:81">
      <c r="A42" s="175" t="s">
        <v>37</v>
      </c>
      <c r="B42" s="150"/>
      <c r="C42" s="150"/>
      <c r="D42" s="150"/>
      <c r="E42" s="150"/>
      <c r="F42" s="150"/>
      <c r="G42" s="151"/>
      <c r="H42" s="135">
        <f>H9</f>
        <v>20</v>
      </c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34"/>
    </row>
    <row r="43" spans="1:81">
      <c r="A43" s="152" t="s">
        <v>39</v>
      </c>
      <c r="B43" s="152"/>
      <c r="C43" s="152"/>
      <c r="D43" s="152"/>
      <c r="E43" s="152"/>
      <c r="F43" s="152"/>
      <c r="G43" s="153"/>
      <c r="H43" s="135" t="str">
        <f>H10</f>
        <v>26.04.-27.05.2017.</v>
      </c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</row>
    <row r="44" spans="1:81">
      <c r="A44" s="133"/>
      <c r="B44" s="133"/>
      <c r="C44" s="133"/>
      <c r="D44" s="133"/>
      <c r="E44" s="133"/>
      <c r="F44" s="133"/>
      <c r="G44" s="134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  <c r="AV44" s="139"/>
      <c r="AW44" s="139"/>
      <c r="AX44" s="139"/>
      <c r="AY44" s="139"/>
      <c r="AZ44" s="139"/>
      <c r="BA44" s="139"/>
      <c r="BB44" s="139"/>
      <c r="BC44" s="139"/>
      <c r="BD44" s="139"/>
      <c r="BE44" s="139"/>
      <c r="BF44" s="139"/>
      <c r="BG44" s="139"/>
      <c r="BH44" s="139"/>
      <c r="BI44" s="139"/>
      <c r="BJ44" s="139"/>
      <c r="BK44" s="139"/>
      <c r="BL44" s="139"/>
      <c r="BM44" s="139"/>
      <c r="BN44" s="139"/>
      <c r="BO44" s="139"/>
      <c r="BP44" s="139"/>
      <c r="BQ44" s="139"/>
      <c r="BR44" s="139"/>
      <c r="BS44" s="139"/>
      <c r="BT44" s="139"/>
      <c r="BU44" s="139"/>
      <c r="BV44" s="139"/>
      <c r="BW44" s="139"/>
      <c r="BX44" s="139"/>
      <c r="BY44" s="139"/>
      <c r="BZ44" s="139"/>
      <c r="CA44" s="139"/>
      <c r="CB44" s="139"/>
      <c r="CC44" s="139"/>
    </row>
    <row r="45" spans="1:81">
      <c r="B45" s="162" t="s">
        <v>11</v>
      </c>
      <c r="C45" s="162"/>
      <c r="D45" s="163"/>
    </row>
    <row r="46" spans="1:81">
      <c r="B46" s="53"/>
      <c r="C46" s="53"/>
      <c r="D46" s="54"/>
      <c r="U46" s="34" t="s">
        <v>87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64" t="s">
        <v>0</v>
      </c>
      <c r="B47" s="165" t="s">
        <v>1</v>
      </c>
      <c r="C47" s="166"/>
      <c r="D47" s="166"/>
      <c r="E47" s="166"/>
      <c r="F47" s="166"/>
      <c r="G47" s="167"/>
      <c r="H47" s="158" t="s">
        <v>10</v>
      </c>
      <c r="I47" s="31"/>
      <c r="J47" s="146" t="s">
        <v>69</v>
      </c>
      <c r="K47" s="146"/>
      <c r="N47" s="190" t="s">
        <v>62</v>
      </c>
      <c r="O47" s="191"/>
      <c r="P47" s="191"/>
      <c r="Q47" s="191"/>
      <c r="R47" s="192"/>
      <c r="S47" s="185" t="s">
        <v>63</v>
      </c>
      <c r="V47" s="187" t="s">
        <v>60</v>
      </c>
      <c r="W47" s="188"/>
      <c r="X47" s="188"/>
      <c r="Y47" s="188"/>
      <c r="Z47" s="188"/>
      <c r="AA47" s="188"/>
      <c r="AB47" s="188"/>
      <c r="AC47" s="188"/>
      <c r="AD47" s="188"/>
      <c r="AE47" s="188"/>
      <c r="AF47" s="188"/>
      <c r="AG47" s="188"/>
      <c r="AH47" s="188"/>
      <c r="AI47" s="188"/>
      <c r="AJ47" s="188"/>
      <c r="AK47" s="188"/>
      <c r="AL47" s="188"/>
      <c r="AM47" s="188"/>
      <c r="AN47" s="188"/>
      <c r="AO47" s="188"/>
      <c r="AP47" s="188"/>
      <c r="AQ47" s="188"/>
      <c r="AR47" s="188"/>
      <c r="AS47" s="188"/>
      <c r="AT47" s="188"/>
      <c r="AU47" s="188"/>
      <c r="AV47" s="188"/>
      <c r="AW47" s="188"/>
      <c r="AX47" s="188"/>
      <c r="AY47" s="188"/>
      <c r="AZ47" s="188"/>
      <c r="BA47" s="188"/>
      <c r="BB47" s="188"/>
      <c r="BC47" s="188"/>
      <c r="BD47" s="188"/>
      <c r="BE47" s="188"/>
      <c r="BF47" s="188"/>
      <c r="BG47" s="188"/>
      <c r="BH47" s="188"/>
      <c r="BI47" s="188"/>
      <c r="BJ47" s="188"/>
      <c r="BK47" s="188"/>
      <c r="BL47" s="188"/>
      <c r="BM47" s="188"/>
      <c r="BN47" s="188"/>
      <c r="BO47" s="188"/>
      <c r="BP47" s="188"/>
      <c r="BQ47" s="188"/>
      <c r="BR47" s="188"/>
      <c r="BS47" s="188"/>
      <c r="BT47" s="188"/>
      <c r="BU47" s="188"/>
      <c r="BV47" s="188"/>
      <c r="BW47" s="188"/>
      <c r="BX47" s="188"/>
      <c r="BY47" s="188"/>
      <c r="BZ47" s="188"/>
      <c r="CA47" s="188"/>
      <c r="CB47" s="188"/>
      <c r="CC47" s="189"/>
    </row>
    <row r="48" spans="1:81" ht="24.75" customHeight="1">
      <c r="A48" s="164"/>
      <c r="B48" s="168"/>
      <c r="C48" s="169"/>
      <c r="D48" s="169"/>
      <c r="E48" s="169"/>
      <c r="F48" s="169"/>
      <c r="G48" s="170"/>
      <c r="H48" s="158"/>
      <c r="I48" s="31"/>
      <c r="J48" s="55" t="s">
        <v>42</v>
      </c>
      <c r="K48" s="55" t="s">
        <v>41</v>
      </c>
      <c r="L48" s="6"/>
      <c r="M48" s="10" t="s">
        <v>61</v>
      </c>
      <c r="N48" s="55">
        <v>1</v>
      </c>
      <c r="O48" s="55">
        <v>2</v>
      </c>
      <c r="P48" s="55">
        <v>3</v>
      </c>
      <c r="Q48" s="55">
        <v>4</v>
      </c>
      <c r="R48" s="55">
        <v>5</v>
      </c>
      <c r="S48" s="186"/>
      <c r="T48" s="6"/>
      <c r="U48" s="93" t="s">
        <v>61</v>
      </c>
      <c r="V48" s="92">
        <v>1</v>
      </c>
      <c r="W48" s="92">
        <v>2</v>
      </c>
      <c r="X48" s="92">
        <v>3</v>
      </c>
      <c r="Y48" s="92">
        <v>4</v>
      </c>
      <c r="Z48" s="92">
        <v>5</v>
      </c>
      <c r="AA48" s="92">
        <v>6</v>
      </c>
      <c r="AB48" s="92">
        <v>7</v>
      </c>
      <c r="AC48" s="92">
        <v>8</v>
      </c>
      <c r="AD48" s="92">
        <v>9</v>
      </c>
      <c r="AE48" s="92">
        <v>10</v>
      </c>
      <c r="AF48" s="92">
        <v>11</v>
      </c>
      <c r="AG48" s="92">
        <v>12</v>
      </c>
      <c r="AH48" s="92">
        <v>13</v>
      </c>
      <c r="AI48" s="92">
        <v>14</v>
      </c>
      <c r="AJ48" s="92">
        <v>15</v>
      </c>
      <c r="AK48" s="92">
        <v>16</v>
      </c>
      <c r="AL48" s="92">
        <v>17</v>
      </c>
      <c r="AM48" s="92">
        <v>18</v>
      </c>
      <c r="AN48" s="92">
        <v>19</v>
      </c>
      <c r="AO48" s="92">
        <v>20</v>
      </c>
      <c r="AP48" s="92">
        <v>21</v>
      </c>
      <c r="AQ48" s="92">
        <v>22</v>
      </c>
      <c r="AR48" s="92">
        <v>23</v>
      </c>
      <c r="AS48" s="92">
        <v>24</v>
      </c>
      <c r="AT48" s="92">
        <v>25</v>
      </c>
      <c r="AU48" s="92">
        <v>26</v>
      </c>
      <c r="AV48" s="92">
        <v>27</v>
      </c>
      <c r="AW48" s="92">
        <v>28</v>
      </c>
      <c r="AX48" s="92">
        <v>29</v>
      </c>
      <c r="AY48" s="92">
        <v>30</v>
      </c>
      <c r="AZ48" s="92">
        <v>31</v>
      </c>
      <c r="BA48" s="92">
        <v>32</v>
      </c>
      <c r="BB48" s="92">
        <v>33</v>
      </c>
      <c r="BC48" s="92">
        <v>34</v>
      </c>
      <c r="BD48" s="92">
        <v>35</v>
      </c>
      <c r="BE48" s="92">
        <v>36</v>
      </c>
      <c r="BF48" s="92">
        <v>37</v>
      </c>
      <c r="BG48" s="92">
        <v>38</v>
      </c>
      <c r="BH48" s="92">
        <v>39</v>
      </c>
      <c r="BI48" s="92">
        <v>40</v>
      </c>
      <c r="BJ48" s="92">
        <v>41</v>
      </c>
      <c r="BK48" s="92">
        <v>42</v>
      </c>
      <c r="BL48" s="92">
        <v>43</v>
      </c>
      <c r="BM48" s="92">
        <v>44</v>
      </c>
      <c r="BN48" s="92">
        <v>45</v>
      </c>
      <c r="BO48" s="92">
        <v>46</v>
      </c>
      <c r="BP48" s="92">
        <v>47</v>
      </c>
      <c r="BQ48" s="92">
        <v>48</v>
      </c>
      <c r="BR48" s="92">
        <v>49</v>
      </c>
      <c r="BS48" s="92">
        <v>50</v>
      </c>
      <c r="BT48" s="92">
        <v>51</v>
      </c>
      <c r="BU48" s="92">
        <v>52</v>
      </c>
      <c r="BV48" s="92">
        <v>53</v>
      </c>
      <c r="BW48" s="92">
        <v>54</v>
      </c>
      <c r="BX48" s="92">
        <v>55</v>
      </c>
      <c r="BY48" s="92">
        <v>56</v>
      </c>
      <c r="BZ48" s="92">
        <v>57</v>
      </c>
      <c r="CA48" s="92">
        <v>58</v>
      </c>
      <c r="CB48" s="92">
        <v>59</v>
      </c>
      <c r="CC48" s="92">
        <v>60</v>
      </c>
    </row>
    <row r="49" spans="1:81" ht="12.75" customHeight="1">
      <c r="A49" s="12">
        <v>1</v>
      </c>
      <c r="B49" s="159" t="s">
        <v>2</v>
      </c>
      <c r="C49" s="160"/>
      <c r="D49" s="160"/>
      <c r="E49" s="160"/>
      <c r="F49" s="160"/>
      <c r="G49" s="161"/>
      <c r="H49" s="30">
        <f>(N49*$N$48+O49*$O$48+P49*$P$48+Q49*$Q$48+R49*$R$48)/S49</f>
        <v>4.8947368421052628</v>
      </c>
      <c r="I49" s="32"/>
      <c r="J49" s="46">
        <f>$H$9-COUNTA(V49:CC49)</f>
        <v>1</v>
      </c>
      <c r="K49" s="47">
        <f>J49/(J49+S49)</f>
        <v>0.05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1</v>
      </c>
      <c r="Q49" s="12">
        <f>COUNTIF($V$49:$CC$49,Q48)</f>
        <v>0</v>
      </c>
      <c r="R49" s="12">
        <f>COUNTIF($V$49:$CC$49,R48)</f>
        <v>18</v>
      </c>
      <c r="S49" s="12">
        <f>SUM(N49:R49)</f>
        <v>19</v>
      </c>
      <c r="T49" s="7"/>
      <c r="U49" s="43" t="s">
        <v>51</v>
      </c>
      <c r="V49" s="8">
        <v>3</v>
      </c>
      <c r="W49" s="8"/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59" t="s">
        <v>3</v>
      </c>
      <c r="C50" s="160"/>
      <c r="D50" s="160"/>
      <c r="E50" s="160"/>
      <c r="F50" s="160"/>
      <c r="G50" s="161"/>
      <c r="H50" s="30">
        <f t="shared" ref="H50:H56" si="1">(N50*$N$48+O50*$O$48+P50*$P$48+Q50*$Q$48+R50*$R$48)/S50</f>
        <v>4.9473684210526319</v>
      </c>
      <c r="I50" s="32"/>
      <c r="J50" s="46">
        <f t="shared" ref="J50:J57" si="2">$H$9-COUNTA(V50:CC50)</f>
        <v>1</v>
      </c>
      <c r="K50" s="47">
        <f t="shared" ref="K50:K56" si="3">J50/(J50+S50)</f>
        <v>0.05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1</v>
      </c>
      <c r="R50" s="12">
        <f>COUNTIF($V$50:$CC$50,R48)</f>
        <v>18</v>
      </c>
      <c r="S50" s="12">
        <f t="shared" ref="S50:S57" si="4">SUM(N50:R50)</f>
        <v>19</v>
      </c>
      <c r="T50" s="7"/>
      <c r="U50" s="43" t="s">
        <v>52</v>
      </c>
      <c r="V50" s="8">
        <v>4</v>
      </c>
      <c r="W50" s="8"/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59" t="s">
        <v>4</v>
      </c>
      <c r="C51" s="160"/>
      <c r="D51" s="160"/>
      <c r="E51" s="160"/>
      <c r="F51" s="160"/>
      <c r="G51" s="161"/>
      <c r="H51" s="30">
        <f t="shared" si="1"/>
        <v>4.8947368421052628</v>
      </c>
      <c r="I51" s="32"/>
      <c r="J51" s="46">
        <f t="shared" si="2"/>
        <v>1</v>
      </c>
      <c r="K51" s="47">
        <f t="shared" si="3"/>
        <v>0.05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1</v>
      </c>
      <c r="Q51" s="12">
        <f>COUNTIF($V$51:$CC$51,Q48)</f>
        <v>0</v>
      </c>
      <c r="R51" s="12">
        <f>COUNTIF($V$51:$CC$51,R48)</f>
        <v>18</v>
      </c>
      <c r="S51" s="12">
        <f t="shared" si="4"/>
        <v>19</v>
      </c>
      <c r="T51" s="7"/>
      <c r="U51" s="43" t="s">
        <v>53</v>
      </c>
      <c r="V51" s="8">
        <v>3</v>
      </c>
      <c r="W51" s="8"/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59" t="s">
        <v>5</v>
      </c>
      <c r="C52" s="160"/>
      <c r="D52" s="160"/>
      <c r="E52" s="160"/>
      <c r="F52" s="160"/>
      <c r="G52" s="161"/>
      <c r="H52" s="30">
        <f t="shared" si="1"/>
        <v>4.9473684210526319</v>
      </c>
      <c r="I52" s="32"/>
      <c r="J52" s="46">
        <f t="shared" si="2"/>
        <v>1</v>
      </c>
      <c r="K52" s="47">
        <f t="shared" si="3"/>
        <v>0.05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1</v>
      </c>
      <c r="R52" s="12">
        <f>COUNTIF($V$52:$CC$52,R48)</f>
        <v>18</v>
      </c>
      <c r="S52" s="12">
        <f t="shared" si="4"/>
        <v>19</v>
      </c>
      <c r="T52" s="7"/>
      <c r="U52" s="43" t="s">
        <v>54</v>
      </c>
      <c r="V52" s="8">
        <v>4</v>
      </c>
      <c r="W52" s="8"/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59" t="s">
        <v>6</v>
      </c>
      <c r="C53" s="160"/>
      <c r="D53" s="160"/>
      <c r="E53" s="160"/>
      <c r="F53" s="160"/>
      <c r="G53" s="161"/>
      <c r="H53" s="30">
        <f t="shared" si="1"/>
        <v>4.8947368421052628</v>
      </c>
      <c r="I53" s="32"/>
      <c r="J53" s="46">
        <f t="shared" si="2"/>
        <v>1</v>
      </c>
      <c r="K53" s="47">
        <f t="shared" si="3"/>
        <v>0.05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1</v>
      </c>
      <c r="Q53" s="12">
        <f>COUNTIF($V$53:$CC$53,Q48)</f>
        <v>0</v>
      </c>
      <c r="R53" s="12">
        <f>COUNTIF($V$53:$CC$53,R48)</f>
        <v>18</v>
      </c>
      <c r="S53" s="12">
        <f t="shared" si="4"/>
        <v>19</v>
      </c>
      <c r="T53" s="7"/>
      <c r="U53" s="43" t="s">
        <v>55</v>
      </c>
      <c r="V53" s="8">
        <v>3</v>
      </c>
      <c r="W53" s="8"/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59" t="s">
        <v>7</v>
      </c>
      <c r="C54" s="160"/>
      <c r="D54" s="160"/>
      <c r="E54" s="160"/>
      <c r="F54" s="160"/>
      <c r="G54" s="161"/>
      <c r="H54" s="30">
        <f t="shared" si="1"/>
        <v>4.9473684210526319</v>
      </c>
      <c r="I54" s="32"/>
      <c r="J54" s="46">
        <f t="shared" si="2"/>
        <v>1</v>
      </c>
      <c r="K54" s="47">
        <f t="shared" si="3"/>
        <v>0.05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1</v>
      </c>
      <c r="R54" s="12">
        <f>COUNTIF($V$54:$CC$54,R48)</f>
        <v>18</v>
      </c>
      <c r="S54" s="12">
        <f t="shared" si="4"/>
        <v>19</v>
      </c>
      <c r="T54" s="7"/>
      <c r="U54" s="43" t="s">
        <v>56</v>
      </c>
      <c r="V54" s="8">
        <v>4</v>
      </c>
      <c r="W54" s="8"/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59" t="s">
        <v>8</v>
      </c>
      <c r="C55" s="160"/>
      <c r="D55" s="160"/>
      <c r="E55" s="160"/>
      <c r="F55" s="160"/>
      <c r="G55" s="161"/>
      <c r="H55" s="30">
        <f t="shared" si="1"/>
        <v>4.8947368421052628</v>
      </c>
      <c r="I55" s="32"/>
      <c r="J55" s="46">
        <f t="shared" si="2"/>
        <v>1</v>
      </c>
      <c r="K55" s="47">
        <f t="shared" si="3"/>
        <v>0.05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1</v>
      </c>
      <c r="Q55" s="12">
        <f>COUNTIF($V$55:$CC$55,Q48)</f>
        <v>0</v>
      </c>
      <c r="R55" s="12">
        <f>COUNTIF($V$55:$CC$55,R48)</f>
        <v>18</v>
      </c>
      <c r="S55" s="12">
        <f t="shared" si="4"/>
        <v>19</v>
      </c>
      <c r="T55" s="7"/>
      <c r="U55" s="44" t="s">
        <v>57</v>
      </c>
      <c r="V55" s="8">
        <v>3</v>
      </c>
      <c r="W55" s="8"/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59" t="s">
        <v>9</v>
      </c>
      <c r="C56" s="160"/>
      <c r="D56" s="160"/>
      <c r="E56" s="160"/>
      <c r="F56" s="160"/>
      <c r="G56" s="161"/>
      <c r="H56" s="30">
        <f t="shared" si="1"/>
        <v>4.9473684210526319</v>
      </c>
      <c r="I56" s="32"/>
      <c r="J56" s="46">
        <f t="shared" si="2"/>
        <v>1</v>
      </c>
      <c r="K56" s="47">
        <f t="shared" si="3"/>
        <v>0.05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1</v>
      </c>
      <c r="R56" s="12">
        <f>COUNTIF($V$56:$CC$56,R48)</f>
        <v>18</v>
      </c>
      <c r="S56" s="12">
        <f t="shared" si="4"/>
        <v>19</v>
      </c>
      <c r="T56" s="7"/>
      <c r="U56" s="44" t="s">
        <v>58</v>
      </c>
      <c r="V56" s="8">
        <v>4</v>
      </c>
      <c r="W56" s="8"/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59" t="s">
        <v>43</v>
      </c>
      <c r="C57" s="160"/>
      <c r="D57" s="160"/>
      <c r="E57" s="160"/>
      <c r="F57" s="160"/>
      <c r="G57" s="161"/>
      <c r="H57" s="30"/>
      <c r="I57" s="32"/>
      <c r="J57" s="46">
        <f t="shared" si="2"/>
        <v>1</v>
      </c>
      <c r="K57" s="47">
        <f>J57/(J57+S57)</f>
        <v>0.05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1</v>
      </c>
      <c r="Q57" s="12">
        <f>COUNTIF($V$57:$CC$57,Q48)</f>
        <v>0</v>
      </c>
      <c r="R57" s="12">
        <f>COUNTIF($V$57:$CC$57,R48)</f>
        <v>18</v>
      </c>
      <c r="S57" s="12">
        <f t="shared" si="4"/>
        <v>19</v>
      </c>
      <c r="T57" s="7"/>
      <c r="U57" s="44" t="s">
        <v>59</v>
      </c>
      <c r="V57" s="8">
        <v>3</v>
      </c>
      <c r="W57" s="8"/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72" t="s">
        <v>12</v>
      </c>
      <c r="B58" s="173"/>
      <c r="C58" s="173"/>
      <c r="D58" s="173"/>
      <c r="E58" s="173"/>
      <c r="F58" s="173"/>
      <c r="G58" s="174"/>
      <c r="H58" s="91">
        <f>AVERAGE(H49:H57)</f>
        <v>4.9210526315789469</v>
      </c>
      <c r="I58" s="49"/>
      <c r="J58" s="171" t="s">
        <v>68</v>
      </c>
      <c r="K58" s="171"/>
      <c r="L58" s="50">
        <f>SUM(J49:J57)</f>
        <v>9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126</v>
      </c>
    </row>
    <row r="62" spans="1:81">
      <c r="B62" s="15" t="s">
        <v>127</v>
      </c>
    </row>
    <row r="63" spans="1:81">
      <c r="B63" s="15" t="s">
        <v>128</v>
      </c>
      <c r="D63" t="s">
        <v>131</v>
      </c>
    </row>
    <row r="149" spans="21:21" ht="13.5" thickBot="1"/>
    <row r="150" spans="21:21" ht="13.5" thickBot="1">
      <c r="U150" s="4" t="e">
        <f>SUM(#REF!)</f>
        <v>#REF!</v>
      </c>
    </row>
  </sheetData>
  <mergeCells count="68">
    <mergeCell ref="A37:H37"/>
    <mergeCell ref="A39:H39"/>
    <mergeCell ref="A42:G42"/>
    <mergeCell ref="A43:G43"/>
    <mergeCell ref="J58:K58"/>
    <mergeCell ref="B53:G53"/>
    <mergeCell ref="B54:G54"/>
    <mergeCell ref="B55:G55"/>
    <mergeCell ref="B56:G56"/>
    <mergeCell ref="B57:G57"/>
    <mergeCell ref="A58:G58"/>
    <mergeCell ref="B52:G52"/>
    <mergeCell ref="B45:D45"/>
    <mergeCell ref="A47:A48"/>
    <mergeCell ref="S47:S48"/>
    <mergeCell ref="V47:CC47"/>
    <mergeCell ref="B49:G49"/>
    <mergeCell ref="B50:G50"/>
    <mergeCell ref="B51:G51"/>
    <mergeCell ref="J47:K47"/>
    <mergeCell ref="N47:R47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4:H4"/>
    <mergeCell ref="A6:H6"/>
    <mergeCell ref="A9:G9"/>
    <mergeCell ref="A10:G10"/>
    <mergeCell ref="V10:CC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49"/>
  <sheetViews>
    <sheetView tabSelected="1" workbookViewId="0">
      <selection activeCell="I10" sqref="I10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48" t="s">
        <v>115</v>
      </c>
      <c r="B4" s="148"/>
      <c r="C4" s="148"/>
      <c r="D4" s="148"/>
      <c r="E4" s="148"/>
      <c r="F4" s="163"/>
      <c r="G4" s="163"/>
      <c r="H4" s="16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48" t="s">
        <v>118</v>
      </c>
      <c r="B6" s="148"/>
      <c r="C6" s="148"/>
      <c r="D6" s="148"/>
      <c r="E6" s="148"/>
      <c r="F6" s="148"/>
      <c r="G6" s="148"/>
      <c r="H6" s="148"/>
      <c r="I6" s="14"/>
      <c r="J6" s="14"/>
      <c r="K6" s="14"/>
    </row>
    <row r="7" spans="1:81">
      <c r="A7" s="148" t="s">
        <v>114</v>
      </c>
      <c r="B7" s="148"/>
      <c r="C7" s="148"/>
      <c r="D7" s="148"/>
      <c r="E7" s="148"/>
      <c r="F7" s="148"/>
      <c r="G7" s="148"/>
      <c r="H7" s="148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50" t="s">
        <v>13</v>
      </c>
      <c r="B9" s="150"/>
      <c r="C9" s="150"/>
      <c r="D9" s="150"/>
      <c r="E9" s="150"/>
      <c r="F9" s="150"/>
      <c r="G9" s="151"/>
      <c r="H9" s="135">
        <v>20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52" t="s">
        <v>39</v>
      </c>
      <c r="B10" s="152"/>
      <c r="C10" s="152"/>
      <c r="D10" s="152"/>
      <c r="E10" s="152"/>
      <c r="F10" s="152"/>
      <c r="G10" s="153"/>
      <c r="H10" s="145" t="s">
        <v>134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08" t="s">
        <v>16</v>
      </c>
      <c r="W10" s="208"/>
      <c r="X10" s="208"/>
      <c r="Y10" s="208"/>
      <c r="Z10" s="208"/>
      <c r="AA10" s="208"/>
      <c r="AB10" s="208"/>
      <c r="AC10" s="208"/>
      <c r="AD10" s="208"/>
      <c r="AE10" s="208"/>
      <c r="AF10" s="208"/>
      <c r="AG10" s="208"/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  <c r="BF10" s="208"/>
      <c r="BG10" s="208"/>
      <c r="BH10" s="208"/>
      <c r="BI10" s="208"/>
      <c r="BJ10" s="208"/>
      <c r="BK10" s="208"/>
      <c r="BL10" s="208"/>
      <c r="BM10" s="208"/>
      <c r="BN10" s="208"/>
      <c r="BO10" s="208"/>
      <c r="BP10" s="208"/>
      <c r="BQ10" s="208"/>
      <c r="BR10" s="208"/>
      <c r="BS10" s="208"/>
      <c r="BT10" s="208"/>
      <c r="BU10" s="208"/>
      <c r="BV10" s="208"/>
      <c r="BW10" s="208"/>
      <c r="BX10" s="208"/>
      <c r="BY10" s="208"/>
      <c r="BZ10" s="208"/>
      <c r="CA10" s="208"/>
      <c r="CB10" s="208"/>
      <c r="CC10" s="208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03" t="s">
        <v>60</v>
      </c>
      <c r="W13" s="203"/>
      <c r="X13" s="203"/>
      <c r="Y13" s="203"/>
      <c r="Z13" s="203"/>
      <c r="AA13" s="203"/>
      <c r="AB13" s="203"/>
      <c r="AC13" s="203"/>
      <c r="AD13" s="203"/>
      <c r="AE13" s="203"/>
      <c r="AF13" s="203"/>
      <c r="AG13" s="203"/>
      <c r="AH13" s="203"/>
      <c r="AI13" s="203"/>
      <c r="AJ13" s="203"/>
      <c r="AK13" s="203"/>
      <c r="AL13" s="203"/>
      <c r="AM13" s="203"/>
      <c r="AN13" s="203"/>
      <c r="AO13" s="203"/>
      <c r="AP13" s="203"/>
      <c r="AQ13" s="203"/>
      <c r="AR13" s="203"/>
      <c r="AS13" s="203"/>
      <c r="AT13" s="203"/>
      <c r="AU13" s="203"/>
      <c r="AV13" s="203"/>
      <c r="AW13" s="203"/>
      <c r="AX13" s="203"/>
      <c r="AY13" s="203"/>
      <c r="AZ13" s="203"/>
      <c r="BA13" s="203"/>
      <c r="BB13" s="203"/>
      <c r="BC13" s="203"/>
      <c r="BD13" s="203"/>
      <c r="BE13" s="203"/>
      <c r="BF13" s="203"/>
      <c r="BG13" s="203"/>
      <c r="BH13" s="203"/>
      <c r="BI13" s="203"/>
      <c r="BJ13" s="203"/>
      <c r="BK13" s="203"/>
      <c r="BL13" s="203"/>
      <c r="BM13" s="203"/>
      <c r="BN13" s="203"/>
      <c r="BO13" s="203"/>
      <c r="BP13" s="203"/>
      <c r="BQ13" s="203"/>
      <c r="BR13" s="203"/>
      <c r="BS13" s="203"/>
      <c r="BT13" s="203"/>
      <c r="BU13" s="203"/>
      <c r="BV13" s="203"/>
      <c r="BW13" s="203"/>
      <c r="BX13" s="203"/>
      <c r="BY13" s="203"/>
      <c r="BZ13" s="203"/>
      <c r="CA13" s="203"/>
      <c r="CB13" s="203"/>
      <c r="CC13" s="203"/>
    </row>
    <row r="14" spans="1:81">
      <c r="A14" s="155" t="s">
        <v>16</v>
      </c>
      <c r="B14" s="150"/>
      <c r="C14" s="150"/>
      <c r="D14" s="150"/>
      <c r="E14" s="150"/>
      <c r="F14" s="150"/>
      <c r="G14" s="150"/>
      <c r="H14" s="150"/>
      <c r="I14" s="1"/>
      <c r="J14" s="1"/>
      <c r="K14" s="1"/>
      <c r="N14" s="204" t="s">
        <v>45</v>
      </c>
      <c r="O14" s="154"/>
      <c r="P14" s="154"/>
      <c r="Q14" s="35" t="s">
        <v>42</v>
      </c>
      <c r="R14" s="36" t="s">
        <v>36</v>
      </c>
      <c r="U14" s="94" t="s">
        <v>47</v>
      </c>
      <c r="V14" s="92">
        <v>1</v>
      </c>
      <c r="W14" s="92">
        <v>2</v>
      </c>
      <c r="X14" s="92">
        <v>3</v>
      </c>
      <c r="Y14" s="92">
        <v>4</v>
      </c>
      <c r="Z14" s="92">
        <v>5</v>
      </c>
      <c r="AA14" s="92">
        <v>6</v>
      </c>
      <c r="AB14" s="92">
        <v>7</v>
      </c>
      <c r="AC14" s="92">
        <v>8</v>
      </c>
      <c r="AD14" s="92">
        <v>9</v>
      </c>
      <c r="AE14" s="92">
        <v>10</v>
      </c>
      <c r="AF14" s="92">
        <v>11</v>
      </c>
      <c r="AG14" s="92">
        <v>12</v>
      </c>
      <c r="AH14" s="92">
        <v>13</v>
      </c>
      <c r="AI14" s="92">
        <v>14</v>
      </c>
      <c r="AJ14" s="92">
        <v>15</v>
      </c>
      <c r="AK14" s="92">
        <v>16</v>
      </c>
      <c r="AL14" s="92">
        <v>17</v>
      </c>
      <c r="AM14" s="92">
        <v>18</v>
      </c>
      <c r="AN14" s="92">
        <v>19</v>
      </c>
      <c r="AO14" s="92">
        <v>20</v>
      </c>
      <c r="AP14" s="92">
        <v>21</v>
      </c>
      <c r="AQ14" s="92">
        <v>22</v>
      </c>
      <c r="AR14" s="92">
        <v>23</v>
      </c>
      <c r="AS14" s="92">
        <v>24</v>
      </c>
      <c r="AT14" s="92">
        <v>25</v>
      </c>
      <c r="AU14" s="92">
        <v>26</v>
      </c>
      <c r="AV14" s="92">
        <v>27</v>
      </c>
      <c r="AW14" s="92">
        <v>28</v>
      </c>
      <c r="AX14" s="92">
        <v>29</v>
      </c>
      <c r="AY14" s="92">
        <v>30</v>
      </c>
      <c r="AZ14" s="92">
        <v>31</v>
      </c>
      <c r="BA14" s="92">
        <v>32</v>
      </c>
      <c r="BB14" s="92">
        <v>33</v>
      </c>
      <c r="BC14" s="92">
        <v>34</v>
      </c>
      <c r="BD14" s="92">
        <v>35</v>
      </c>
      <c r="BE14" s="92">
        <v>36</v>
      </c>
      <c r="BF14" s="92">
        <v>37</v>
      </c>
      <c r="BG14" s="92">
        <v>38</v>
      </c>
      <c r="BH14" s="92">
        <v>39</v>
      </c>
      <c r="BI14" s="92">
        <v>40</v>
      </c>
      <c r="BJ14" s="92">
        <v>41</v>
      </c>
      <c r="BK14" s="92">
        <v>42</v>
      </c>
      <c r="BL14" s="92">
        <v>43</v>
      </c>
      <c r="BM14" s="92">
        <v>44</v>
      </c>
      <c r="BN14" s="92">
        <v>45</v>
      </c>
      <c r="BO14" s="92">
        <v>46</v>
      </c>
      <c r="BP14" s="92">
        <v>47</v>
      </c>
      <c r="BQ14" s="92">
        <v>48</v>
      </c>
      <c r="BR14" s="92">
        <v>49</v>
      </c>
      <c r="BS14" s="92">
        <v>50</v>
      </c>
      <c r="BT14" s="92">
        <v>51</v>
      </c>
      <c r="BU14" s="92">
        <v>52</v>
      </c>
      <c r="BV14" s="92">
        <v>53</v>
      </c>
      <c r="BW14" s="92">
        <v>54</v>
      </c>
      <c r="BX14" s="92">
        <v>55</v>
      </c>
      <c r="BY14" s="92">
        <v>56</v>
      </c>
      <c r="BZ14" s="92">
        <v>57</v>
      </c>
      <c r="CA14" s="92">
        <v>58</v>
      </c>
      <c r="CB14" s="92">
        <v>59</v>
      </c>
      <c r="CC14" s="92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64">
        <v>1</v>
      </c>
      <c r="N15" s="205" t="s">
        <v>14</v>
      </c>
      <c r="O15" s="206"/>
      <c r="P15" s="207"/>
      <c r="Q15" s="8">
        <f>COUNTA(V15:CC15)</f>
        <v>0</v>
      </c>
      <c r="R15" s="196">
        <f>SUM(Q15:Q16)</f>
        <v>20</v>
      </c>
      <c r="T15" s="164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56" t="s">
        <v>17</v>
      </c>
      <c r="G16" s="156"/>
      <c r="H16" s="157"/>
      <c r="I16" s="18"/>
      <c r="J16" s="18"/>
      <c r="K16" s="18"/>
      <c r="M16" s="164"/>
      <c r="N16" s="193" t="s">
        <v>15</v>
      </c>
      <c r="O16" s="194"/>
      <c r="P16" s="195"/>
      <c r="Q16" s="8">
        <f>COUNTA(V16:CC16)</f>
        <v>20</v>
      </c>
      <c r="R16" s="198"/>
      <c r="T16" s="164"/>
      <c r="U16" s="17" t="s">
        <v>15</v>
      </c>
      <c r="V16" s="8" t="s">
        <v>130</v>
      </c>
      <c r="W16" s="8" t="s">
        <v>130</v>
      </c>
      <c r="X16" s="8" t="s">
        <v>130</v>
      </c>
      <c r="Y16" s="8" t="s">
        <v>130</v>
      </c>
      <c r="Z16" s="8" t="s">
        <v>130</v>
      </c>
      <c r="AA16" s="8" t="s">
        <v>130</v>
      </c>
      <c r="AB16" s="8" t="s">
        <v>130</v>
      </c>
      <c r="AC16" s="8" t="s">
        <v>130</v>
      </c>
      <c r="AD16" s="8" t="s">
        <v>130</v>
      </c>
      <c r="AE16" s="8" t="s">
        <v>130</v>
      </c>
      <c r="AF16" s="8" t="s">
        <v>130</v>
      </c>
      <c r="AG16" s="8" t="s">
        <v>130</v>
      </c>
      <c r="AH16" s="8" t="s">
        <v>130</v>
      </c>
      <c r="AI16" s="8" t="s">
        <v>130</v>
      </c>
      <c r="AJ16" s="8" t="s">
        <v>130</v>
      </c>
      <c r="AK16" s="8" t="s">
        <v>130</v>
      </c>
      <c r="AL16" s="8" t="s">
        <v>130</v>
      </c>
      <c r="AM16" s="8" t="s">
        <v>130</v>
      </c>
      <c r="AN16" s="8" t="s">
        <v>130</v>
      </c>
      <c r="AO16" s="8" t="s">
        <v>130</v>
      </c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99"/>
      <c r="N17" s="200"/>
      <c r="O17" s="200"/>
      <c r="P17" s="200"/>
      <c r="Q17" s="200"/>
      <c r="R17" s="20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64">
        <v>2</v>
      </c>
      <c r="N18" s="193" t="s">
        <v>18</v>
      </c>
      <c r="O18" s="194"/>
      <c r="P18" s="195"/>
      <c r="Q18" s="8">
        <f>COUNTA(V18:CC18)</f>
        <v>0</v>
      </c>
      <c r="R18" s="196">
        <f>SUM(Q18:Q21)</f>
        <v>20</v>
      </c>
      <c r="T18" s="164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20</v>
      </c>
      <c r="D19" s="24">
        <f>Q16/$R$15</f>
        <v>1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64"/>
      <c r="N19" s="193" t="s">
        <v>19</v>
      </c>
      <c r="O19" s="194" t="s">
        <v>19</v>
      </c>
      <c r="P19" s="195" t="s">
        <v>19</v>
      </c>
      <c r="Q19" s="8">
        <f>COUNTA(V19:CC19)</f>
        <v>0</v>
      </c>
      <c r="R19" s="197"/>
      <c r="T19" s="164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20</v>
      </c>
      <c r="D20" s="48">
        <f>SUM(D18:D19)</f>
        <v>1</v>
      </c>
      <c r="F20" s="17" t="s">
        <v>20</v>
      </c>
      <c r="G20" s="39">
        <f>Q20</f>
        <v>20</v>
      </c>
      <c r="H20" s="24">
        <f>Q20/$R$18</f>
        <v>1</v>
      </c>
      <c r="I20" s="25"/>
      <c r="J20" s="25"/>
      <c r="K20" s="25"/>
      <c r="M20" s="164"/>
      <c r="N20" s="193" t="s">
        <v>20</v>
      </c>
      <c r="O20" s="194" t="s">
        <v>20</v>
      </c>
      <c r="P20" s="195" t="s">
        <v>20</v>
      </c>
      <c r="Q20" s="8">
        <f>COUNTA(V20:CC20)</f>
        <v>20</v>
      </c>
      <c r="R20" s="197"/>
      <c r="T20" s="164"/>
      <c r="U20" s="17" t="s">
        <v>20</v>
      </c>
      <c r="V20" s="8" t="s">
        <v>130</v>
      </c>
      <c r="W20" s="8" t="s">
        <v>130</v>
      </c>
      <c r="X20" s="8" t="s">
        <v>130</v>
      </c>
      <c r="Y20" s="8" t="s">
        <v>130</v>
      </c>
      <c r="Z20" s="8" t="s">
        <v>130</v>
      </c>
      <c r="AA20" s="8" t="s">
        <v>130</v>
      </c>
      <c r="AB20" s="8" t="s">
        <v>130</v>
      </c>
      <c r="AC20" s="8" t="s">
        <v>130</v>
      </c>
      <c r="AD20" s="8" t="s">
        <v>130</v>
      </c>
      <c r="AE20" s="8" t="s">
        <v>130</v>
      </c>
      <c r="AF20" s="8" t="s">
        <v>130</v>
      </c>
      <c r="AG20" s="8" t="s">
        <v>130</v>
      </c>
      <c r="AH20" s="8" t="s">
        <v>130</v>
      </c>
      <c r="AI20" s="8" t="s">
        <v>130</v>
      </c>
      <c r="AJ20" s="8" t="s">
        <v>130</v>
      </c>
      <c r="AK20" s="8" t="s">
        <v>130</v>
      </c>
      <c r="AL20" s="8" t="s">
        <v>130</v>
      </c>
      <c r="AM20" s="8" t="s">
        <v>130</v>
      </c>
      <c r="AN20" s="8" t="s">
        <v>130</v>
      </c>
      <c r="AO20" s="8" t="s">
        <v>130</v>
      </c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64"/>
      <c r="N21" s="193" t="s">
        <v>21</v>
      </c>
      <c r="O21" s="194"/>
      <c r="P21" s="195"/>
      <c r="Q21" s="8">
        <f>COUNTA(V21:CC21)</f>
        <v>0</v>
      </c>
      <c r="R21" s="198"/>
      <c r="T21" s="164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47" t="s">
        <v>24</v>
      </c>
      <c r="C22" s="147"/>
      <c r="D22" s="147"/>
      <c r="F22" s="42" t="s">
        <v>48</v>
      </c>
      <c r="G22" s="45">
        <f>SUM(G18:G21)</f>
        <v>20</v>
      </c>
      <c r="H22" s="48">
        <f>SUM(H18:H21)</f>
        <v>1</v>
      </c>
      <c r="I22" s="25"/>
      <c r="J22" s="25"/>
      <c r="K22" s="25"/>
      <c r="M22" s="199"/>
      <c r="N22" s="200"/>
      <c r="O22" s="200"/>
      <c r="P22" s="200"/>
      <c r="Q22" s="200"/>
      <c r="R22" s="20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64">
        <v>3</v>
      </c>
      <c r="N23" s="193" t="s">
        <v>22</v>
      </c>
      <c r="O23" s="194"/>
      <c r="P23" s="195"/>
      <c r="Q23" s="8">
        <f>COUNTA(V23:CC23)</f>
        <v>7</v>
      </c>
      <c r="R23" s="196">
        <f>SUM(Q23:Q24)</f>
        <v>20</v>
      </c>
      <c r="T23" s="164">
        <v>3</v>
      </c>
      <c r="U23" s="17" t="s">
        <v>22</v>
      </c>
      <c r="V23" s="8"/>
      <c r="W23" s="8"/>
      <c r="X23" s="8" t="s">
        <v>130</v>
      </c>
      <c r="Y23" s="8"/>
      <c r="Z23" s="8"/>
      <c r="AA23" s="8"/>
      <c r="AB23" s="8"/>
      <c r="AC23" s="8" t="s">
        <v>130</v>
      </c>
      <c r="AD23" s="8" t="s">
        <v>130</v>
      </c>
      <c r="AE23" s="8" t="s">
        <v>130</v>
      </c>
      <c r="AF23" s="8" t="s">
        <v>130</v>
      </c>
      <c r="AG23" s="8" t="s">
        <v>130</v>
      </c>
      <c r="AH23" s="8"/>
      <c r="AI23" s="8"/>
      <c r="AJ23" s="8"/>
      <c r="AK23" s="8"/>
      <c r="AL23" s="8"/>
      <c r="AM23" s="8"/>
      <c r="AN23" s="8"/>
      <c r="AO23" s="8" t="s">
        <v>130</v>
      </c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7</v>
      </c>
      <c r="D24" s="24">
        <f>Q23/$R$23</f>
        <v>0.35</v>
      </c>
      <c r="M24" s="164"/>
      <c r="N24" s="193" t="s">
        <v>23</v>
      </c>
      <c r="O24" s="194"/>
      <c r="P24" s="195"/>
      <c r="Q24" s="8">
        <f>COUNTA(V24:CC24)</f>
        <v>13</v>
      </c>
      <c r="R24" s="198"/>
      <c r="T24" s="164"/>
      <c r="U24" s="17" t="s">
        <v>64</v>
      </c>
      <c r="V24" s="8" t="s">
        <v>130</v>
      </c>
      <c r="W24" s="8" t="s">
        <v>130</v>
      </c>
      <c r="X24" s="8"/>
      <c r="Y24" s="8" t="s">
        <v>130</v>
      </c>
      <c r="Z24" s="8" t="s">
        <v>130</v>
      </c>
      <c r="AA24" s="8" t="s">
        <v>130</v>
      </c>
      <c r="AB24" s="8" t="s">
        <v>130</v>
      </c>
      <c r="AC24" s="8"/>
      <c r="AD24" s="8"/>
      <c r="AE24" s="8"/>
      <c r="AF24" s="8"/>
      <c r="AG24" s="8"/>
      <c r="AH24" s="8" t="s">
        <v>130</v>
      </c>
      <c r="AI24" s="8" t="s">
        <v>130</v>
      </c>
      <c r="AJ24" s="8" t="s">
        <v>130</v>
      </c>
      <c r="AK24" s="8" t="s">
        <v>130</v>
      </c>
      <c r="AL24" s="8" t="s">
        <v>130</v>
      </c>
      <c r="AM24" s="8" t="s">
        <v>130</v>
      </c>
      <c r="AN24" s="8" t="s">
        <v>130</v>
      </c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13</v>
      </c>
      <c r="D25" s="24">
        <f>Q24/$R$23</f>
        <v>0.65</v>
      </c>
      <c r="F25" s="38" t="s">
        <v>25</v>
      </c>
      <c r="G25" s="38"/>
      <c r="H25" s="38"/>
      <c r="I25" s="13"/>
      <c r="M25" s="199"/>
      <c r="N25" s="200"/>
      <c r="O25" s="200"/>
      <c r="P25" s="200"/>
      <c r="Q25" s="200"/>
      <c r="R25" s="20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20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64">
        <v>4</v>
      </c>
      <c r="N26" s="202" t="s">
        <v>26</v>
      </c>
      <c r="O26" s="202"/>
      <c r="P26" s="202"/>
      <c r="Q26" s="8">
        <f t="shared" ref="Q26:Q34" si="0">COUNTA(V26:CC26)</f>
        <v>0</v>
      </c>
      <c r="R26" s="196">
        <f>SUM(Q26:Q30)</f>
        <v>21</v>
      </c>
      <c r="T26" s="164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64"/>
      <c r="N27" s="202" t="s">
        <v>27</v>
      </c>
      <c r="O27" s="202"/>
      <c r="P27" s="202"/>
      <c r="Q27" s="8">
        <f t="shared" si="0"/>
        <v>0</v>
      </c>
      <c r="R27" s="197"/>
      <c r="T27" s="164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>
        <f>Q27/$R$26</f>
        <v>0</v>
      </c>
      <c r="I28" s="25"/>
      <c r="J28" s="25"/>
      <c r="K28" s="25"/>
      <c r="M28" s="164"/>
      <c r="N28" s="202" t="s">
        <v>28</v>
      </c>
      <c r="O28" s="202"/>
      <c r="P28" s="202"/>
      <c r="Q28" s="8">
        <f t="shared" si="0"/>
        <v>12</v>
      </c>
      <c r="R28" s="197"/>
      <c r="T28" s="164"/>
      <c r="U28" s="20" t="s">
        <v>28</v>
      </c>
      <c r="V28" s="8" t="s">
        <v>130</v>
      </c>
      <c r="W28" s="8" t="s">
        <v>130</v>
      </c>
      <c r="X28" s="8"/>
      <c r="Y28" s="8" t="s">
        <v>130</v>
      </c>
      <c r="Z28" s="8" t="s">
        <v>130</v>
      </c>
      <c r="AA28" s="8"/>
      <c r="AB28" s="8" t="s">
        <v>130</v>
      </c>
      <c r="AC28" s="8"/>
      <c r="AD28" s="8"/>
      <c r="AE28" s="8"/>
      <c r="AF28" s="8"/>
      <c r="AG28" s="8"/>
      <c r="AH28" s="8" t="s">
        <v>130</v>
      </c>
      <c r="AI28" s="8" t="s">
        <v>130</v>
      </c>
      <c r="AJ28" s="8" t="s">
        <v>130</v>
      </c>
      <c r="AK28" s="8" t="s">
        <v>130</v>
      </c>
      <c r="AL28" s="8"/>
      <c r="AM28" s="8" t="s">
        <v>130</v>
      </c>
      <c r="AN28" s="8" t="s">
        <v>130</v>
      </c>
      <c r="AO28" s="8" t="s">
        <v>130</v>
      </c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12</v>
      </c>
      <c r="H29" s="24">
        <f>Q28/$R$26</f>
        <v>0.5714285714285714</v>
      </c>
      <c r="I29" s="25"/>
      <c r="J29" s="25"/>
      <c r="K29" s="25"/>
      <c r="M29" s="164"/>
      <c r="N29" s="202" t="s">
        <v>29</v>
      </c>
      <c r="O29" s="202"/>
      <c r="P29" s="202"/>
      <c r="Q29" s="8">
        <f t="shared" si="0"/>
        <v>7</v>
      </c>
      <c r="R29" s="197"/>
      <c r="T29" s="164"/>
      <c r="U29" s="20" t="s">
        <v>29</v>
      </c>
      <c r="V29" s="8"/>
      <c r="W29" s="8"/>
      <c r="X29" s="8" t="s">
        <v>130</v>
      </c>
      <c r="Y29" s="8"/>
      <c r="Z29" s="8"/>
      <c r="AA29" s="8" t="s">
        <v>130</v>
      </c>
      <c r="AB29" s="8"/>
      <c r="AC29" s="8"/>
      <c r="AD29" s="8"/>
      <c r="AE29" s="8" t="s">
        <v>130</v>
      </c>
      <c r="AF29" s="8" t="s">
        <v>130</v>
      </c>
      <c r="AG29" s="8" t="s">
        <v>130</v>
      </c>
      <c r="AH29" s="8"/>
      <c r="AI29" s="8"/>
      <c r="AJ29" s="8"/>
      <c r="AK29" s="8"/>
      <c r="AL29" s="8" t="s">
        <v>130</v>
      </c>
      <c r="AM29" s="8"/>
      <c r="AN29" s="8"/>
      <c r="AO29" s="8" t="s">
        <v>130</v>
      </c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18</v>
      </c>
      <c r="D30" s="24">
        <f>Q31/$R$31</f>
        <v>0.9</v>
      </c>
      <c r="F30" s="20" t="s">
        <v>29</v>
      </c>
      <c r="G30" s="39">
        <f>Q29</f>
        <v>7</v>
      </c>
      <c r="H30" s="24">
        <f>Q29/$R$26</f>
        <v>0.33333333333333331</v>
      </c>
      <c r="I30" s="25"/>
      <c r="J30" s="25"/>
      <c r="K30" s="25"/>
      <c r="M30" s="164"/>
      <c r="N30" s="202" t="s">
        <v>30</v>
      </c>
      <c r="O30" s="202"/>
      <c r="P30" s="202"/>
      <c r="Q30" s="8">
        <f t="shared" si="0"/>
        <v>2</v>
      </c>
      <c r="R30" s="198"/>
      <c r="T30" s="164"/>
      <c r="U30" s="20" t="s">
        <v>30</v>
      </c>
      <c r="V30" s="8"/>
      <c r="W30" s="8"/>
      <c r="X30" s="8"/>
      <c r="Y30" s="8"/>
      <c r="Z30" s="8"/>
      <c r="AA30" s="8"/>
      <c r="AB30" s="8"/>
      <c r="AC30" s="8" t="s">
        <v>130</v>
      </c>
      <c r="AD30" s="8" t="s">
        <v>130</v>
      </c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</v>
      </c>
      <c r="D31" s="24">
        <f>Q32/$R$31</f>
        <v>0.05</v>
      </c>
      <c r="F31" s="20" t="s">
        <v>30</v>
      </c>
      <c r="G31" s="39">
        <f>Q30</f>
        <v>2</v>
      </c>
      <c r="H31" s="24">
        <f>Q30/$R$26</f>
        <v>9.5238095238095233E-2</v>
      </c>
      <c r="I31" s="25"/>
      <c r="J31" s="25"/>
      <c r="K31" s="25"/>
      <c r="M31" s="164">
        <v>5</v>
      </c>
      <c r="N31" s="193" t="s">
        <v>32</v>
      </c>
      <c r="O31" s="194"/>
      <c r="P31" s="195"/>
      <c r="Q31" s="8">
        <f t="shared" si="0"/>
        <v>18</v>
      </c>
      <c r="R31" s="196">
        <f>SUM(Q31:Q34)</f>
        <v>20</v>
      </c>
      <c r="T31" s="164">
        <v>5</v>
      </c>
      <c r="U31" s="20" t="s">
        <v>65</v>
      </c>
      <c r="V31" s="8" t="s">
        <v>130</v>
      </c>
      <c r="W31" s="8"/>
      <c r="X31" s="8" t="s">
        <v>130</v>
      </c>
      <c r="Y31" s="8" t="s">
        <v>130</v>
      </c>
      <c r="Z31" s="8"/>
      <c r="AA31" s="8" t="s">
        <v>130</v>
      </c>
      <c r="AB31" s="8" t="s">
        <v>130</v>
      </c>
      <c r="AC31" s="8" t="s">
        <v>130</v>
      </c>
      <c r="AD31" s="8" t="s">
        <v>130</v>
      </c>
      <c r="AE31" s="8" t="s">
        <v>130</v>
      </c>
      <c r="AF31" s="8" t="s">
        <v>130</v>
      </c>
      <c r="AG31" s="8" t="s">
        <v>130</v>
      </c>
      <c r="AH31" s="8" t="s">
        <v>130</v>
      </c>
      <c r="AI31" s="8" t="s">
        <v>130</v>
      </c>
      <c r="AJ31" s="8" t="s">
        <v>130</v>
      </c>
      <c r="AK31" s="8" t="s">
        <v>130</v>
      </c>
      <c r="AL31" s="8" t="s">
        <v>130</v>
      </c>
      <c r="AM31" s="8" t="s">
        <v>130</v>
      </c>
      <c r="AN31" s="8" t="s">
        <v>130</v>
      </c>
      <c r="AO31" s="8" t="s">
        <v>130</v>
      </c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1</v>
      </c>
      <c r="D32" s="24">
        <f>Q33/$R$31</f>
        <v>0.05</v>
      </c>
      <c r="F32" s="42" t="s">
        <v>48</v>
      </c>
      <c r="G32" s="45">
        <f>SUM(G27:G31)</f>
        <v>21</v>
      </c>
      <c r="H32" s="48">
        <f>SUM(H27:H31)</f>
        <v>0.99999999999999989</v>
      </c>
      <c r="I32" s="19"/>
      <c r="J32" s="19"/>
      <c r="K32" s="19"/>
      <c r="M32" s="164"/>
      <c r="N32" s="193" t="s">
        <v>35</v>
      </c>
      <c r="O32" s="194" t="s">
        <v>35</v>
      </c>
      <c r="P32" s="195" t="s">
        <v>35</v>
      </c>
      <c r="Q32" s="8">
        <f t="shared" si="0"/>
        <v>1</v>
      </c>
      <c r="R32" s="197"/>
      <c r="T32" s="164"/>
      <c r="U32" s="22" t="s">
        <v>66</v>
      </c>
      <c r="V32" s="8"/>
      <c r="W32" s="8"/>
      <c r="X32" s="8"/>
      <c r="Y32" s="8"/>
      <c r="Z32" s="8" t="s">
        <v>130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64"/>
      <c r="N33" s="193" t="s">
        <v>33</v>
      </c>
      <c r="O33" s="194" t="s">
        <v>33</v>
      </c>
      <c r="P33" s="195" t="s">
        <v>33</v>
      </c>
      <c r="Q33" s="8">
        <f t="shared" si="0"/>
        <v>1</v>
      </c>
      <c r="R33" s="197"/>
      <c r="T33" s="164"/>
      <c r="U33" s="20" t="s">
        <v>67</v>
      </c>
      <c r="V33" s="8"/>
      <c r="W33" s="8" t="s">
        <v>130</v>
      </c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20</v>
      </c>
      <c r="D34" s="24">
        <f>SUM(D30:D33)</f>
        <v>1</v>
      </c>
      <c r="F34" s="21"/>
      <c r="G34" s="21"/>
      <c r="H34" s="19"/>
      <c r="I34" s="19"/>
      <c r="J34" s="19"/>
      <c r="K34" s="19"/>
      <c r="M34" s="164"/>
      <c r="N34" s="193" t="s">
        <v>49</v>
      </c>
      <c r="O34" s="194" t="s">
        <v>34</v>
      </c>
      <c r="P34" s="195" t="s">
        <v>34</v>
      </c>
      <c r="Q34" s="8">
        <f t="shared" si="0"/>
        <v>0</v>
      </c>
      <c r="R34" s="198"/>
      <c r="T34" s="164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48" t="s">
        <v>115</v>
      </c>
      <c r="B37" s="148"/>
      <c r="C37" s="148"/>
      <c r="D37" s="148"/>
      <c r="E37" s="148"/>
      <c r="F37" s="163"/>
      <c r="G37" s="163"/>
      <c r="H37" s="163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</row>
    <row r="39" spans="1:81" ht="15.75" customHeight="1">
      <c r="A39" s="148" t="s">
        <v>118</v>
      </c>
      <c r="B39" s="148"/>
      <c r="C39" s="148"/>
      <c r="D39" s="148"/>
      <c r="E39" s="148"/>
      <c r="F39" s="148"/>
      <c r="G39" s="148"/>
      <c r="H39" s="148"/>
      <c r="I39" s="130"/>
      <c r="J39" s="130"/>
      <c r="K39" s="130"/>
    </row>
    <row r="40" spans="1:81">
      <c r="A40" s="148" t="s">
        <v>114</v>
      </c>
      <c r="B40" s="148"/>
      <c r="C40" s="148"/>
      <c r="D40" s="148"/>
      <c r="E40" s="148"/>
      <c r="F40" s="148"/>
      <c r="G40" s="148"/>
      <c r="H40" s="148"/>
      <c r="I40" s="130"/>
    </row>
    <row r="41" spans="1:81">
      <c r="A41" s="130"/>
      <c r="B41" s="128"/>
      <c r="C41" s="128"/>
      <c r="D41" s="128"/>
      <c r="E41" s="128"/>
      <c r="F41" s="128"/>
      <c r="G41" s="128"/>
    </row>
    <row r="42" spans="1:81">
      <c r="A42" s="150" t="s">
        <v>13</v>
      </c>
      <c r="B42" s="150"/>
      <c r="C42" s="150"/>
      <c r="D42" s="150"/>
      <c r="E42" s="150"/>
      <c r="F42" s="150"/>
      <c r="G42" s="151"/>
      <c r="H42" s="135">
        <f>H9</f>
        <v>20</v>
      </c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34"/>
    </row>
    <row r="43" spans="1:81">
      <c r="A43" s="152" t="s">
        <v>39</v>
      </c>
      <c r="B43" s="152"/>
      <c r="C43" s="152"/>
      <c r="D43" s="152"/>
      <c r="E43" s="152"/>
      <c r="F43" s="152"/>
      <c r="G43" s="153"/>
      <c r="H43" s="135" t="str">
        <f>H10</f>
        <v>26.04.-27.05.2017.</v>
      </c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</row>
    <row r="44" spans="1:81">
      <c r="A44" s="133"/>
      <c r="B44" s="133"/>
      <c r="C44" s="133"/>
      <c r="D44" s="133"/>
      <c r="E44" s="133"/>
      <c r="F44" s="133"/>
      <c r="G44" s="134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  <c r="AV44" s="139"/>
      <c r="AW44" s="139"/>
      <c r="AX44" s="139"/>
      <c r="AY44" s="139"/>
      <c r="AZ44" s="139"/>
      <c r="BA44" s="139"/>
      <c r="BB44" s="139"/>
      <c r="BC44" s="139"/>
      <c r="BD44" s="139"/>
      <c r="BE44" s="139"/>
      <c r="BF44" s="139"/>
      <c r="BG44" s="139"/>
      <c r="BH44" s="139"/>
      <c r="BI44" s="139"/>
      <c r="BJ44" s="139"/>
      <c r="BK44" s="139"/>
      <c r="BL44" s="139"/>
      <c r="BM44" s="139"/>
      <c r="BN44" s="139"/>
      <c r="BO44" s="139"/>
      <c r="BP44" s="139"/>
      <c r="BQ44" s="139"/>
      <c r="BR44" s="139"/>
      <c r="BS44" s="139"/>
      <c r="BT44" s="139"/>
      <c r="BU44" s="139"/>
      <c r="BV44" s="139"/>
      <c r="BW44" s="139"/>
      <c r="BX44" s="139"/>
      <c r="BY44" s="139"/>
      <c r="BZ44" s="139"/>
      <c r="CA44" s="139"/>
      <c r="CB44" s="139"/>
      <c r="CC44" s="139"/>
    </row>
    <row r="45" spans="1:81">
      <c r="B45" s="162" t="s">
        <v>11</v>
      </c>
      <c r="C45" s="162"/>
      <c r="D45" s="163"/>
    </row>
    <row r="46" spans="1:81">
      <c r="B46" s="13"/>
      <c r="C46" s="13"/>
      <c r="D46" s="2"/>
      <c r="U46" s="34" t="s">
        <v>87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64" t="s">
        <v>0</v>
      </c>
      <c r="B47" s="165" t="s">
        <v>1</v>
      </c>
      <c r="C47" s="166"/>
      <c r="D47" s="166"/>
      <c r="E47" s="166"/>
      <c r="F47" s="166"/>
      <c r="G47" s="167"/>
      <c r="H47" s="158" t="s">
        <v>10</v>
      </c>
      <c r="I47" s="31"/>
      <c r="J47" s="146" t="s">
        <v>69</v>
      </c>
      <c r="K47" s="146"/>
      <c r="N47" s="190" t="s">
        <v>62</v>
      </c>
      <c r="O47" s="191"/>
      <c r="P47" s="191"/>
      <c r="Q47" s="191"/>
      <c r="R47" s="192"/>
      <c r="S47" s="185" t="s">
        <v>63</v>
      </c>
      <c r="V47" s="187" t="s">
        <v>60</v>
      </c>
      <c r="W47" s="188"/>
      <c r="X47" s="188"/>
      <c r="Y47" s="188"/>
      <c r="Z47" s="188"/>
      <c r="AA47" s="188"/>
      <c r="AB47" s="188"/>
      <c r="AC47" s="188"/>
      <c r="AD47" s="188"/>
      <c r="AE47" s="188"/>
      <c r="AF47" s="188"/>
      <c r="AG47" s="188"/>
      <c r="AH47" s="188"/>
      <c r="AI47" s="188"/>
      <c r="AJ47" s="188"/>
      <c r="AK47" s="188"/>
      <c r="AL47" s="188"/>
      <c r="AM47" s="188"/>
      <c r="AN47" s="188"/>
      <c r="AO47" s="188"/>
      <c r="AP47" s="188"/>
      <c r="AQ47" s="188"/>
      <c r="AR47" s="188"/>
      <c r="AS47" s="188"/>
      <c r="AT47" s="188"/>
      <c r="AU47" s="188"/>
      <c r="AV47" s="188"/>
      <c r="AW47" s="188"/>
      <c r="AX47" s="188"/>
      <c r="AY47" s="188"/>
      <c r="AZ47" s="188"/>
      <c r="BA47" s="188"/>
      <c r="BB47" s="188"/>
      <c r="BC47" s="188"/>
      <c r="BD47" s="188"/>
      <c r="BE47" s="188"/>
      <c r="BF47" s="188"/>
      <c r="BG47" s="188"/>
      <c r="BH47" s="188"/>
      <c r="BI47" s="188"/>
      <c r="BJ47" s="188"/>
      <c r="BK47" s="188"/>
      <c r="BL47" s="188"/>
      <c r="BM47" s="188"/>
      <c r="BN47" s="188"/>
      <c r="BO47" s="188"/>
      <c r="BP47" s="188"/>
      <c r="BQ47" s="188"/>
      <c r="BR47" s="188"/>
      <c r="BS47" s="188"/>
      <c r="BT47" s="188"/>
      <c r="BU47" s="188"/>
      <c r="BV47" s="188"/>
      <c r="BW47" s="188"/>
      <c r="BX47" s="188"/>
      <c r="BY47" s="188"/>
      <c r="BZ47" s="188"/>
      <c r="CA47" s="188"/>
      <c r="CB47" s="188"/>
      <c r="CC47" s="189"/>
    </row>
    <row r="48" spans="1:81" ht="24.75" customHeight="1">
      <c r="A48" s="164"/>
      <c r="B48" s="168"/>
      <c r="C48" s="169"/>
      <c r="D48" s="169"/>
      <c r="E48" s="169"/>
      <c r="F48" s="169"/>
      <c r="G48" s="170"/>
      <c r="H48" s="158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86"/>
      <c r="T48" s="6"/>
      <c r="U48" s="93" t="s">
        <v>61</v>
      </c>
      <c r="V48" s="92">
        <v>1</v>
      </c>
      <c r="W48" s="92">
        <v>2</v>
      </c>
      <c r="X48" s="92">
        <v>3</v>
      </c>
      <c r="Y48" s="92">
        <v>4</v>
      </c>
      <c r="Z48" s="92">
        <v>5</v>
      </c>
      <c r="AA48" s="92">
        <v>6</v>
      </c>
      <c r="AB48" s="92">
        <v>7</v>
      </c>
      <c r="AC48" s="92">
        <v>8</v>
      </c>
      <c r="AD48" s="92">
        <v>9</v>
      </c>
      <c r="AE48" s="92">
        <v>10</v>
      </c>
      <c r="AF48" s="92">
        <v>11</v>
      </c>
      <c r="AG48" s="92">
        <v>12</v>
      </c>
      <c r="AH48" s="92">
        <v>13</v>
      </c>
      <c r="AI48" s="92">
        <v>14</v>
      </c>
      <c r="AJ48" s="92">
        <v>15</v>
      </c>
      <c r="AK48" s="92">
        <v>16</v>
      </c>
      <c r="AL48" s="92">
        <v>17</v>
      </c>
      <c r="AM48" s="92">
        <v>18</v>
      </c>
      <c r="AN48" s="92">
        <v>19</v>
      </c>
      <c r="AO48" s="92">
        <v>20</v>
      </c>
      <c r="AP48" s="92">
        <v>21</v>
      </c>
      <c r="AQ48" s="92">
        <v>22</v>
      </c>
      <c r="AR48" s="92">
        <v>23</v>
      </c>
      <c r="AS48" s="92">
        <v>24</v>
      </c>
      <c r="AT48" s="92">
        <v>25</v>
      </c>
      <c r="AU48" s="92">
        <v>26</v>
      </c>
      <c r="AV48" s="92">
        <v>27</v>
      </c>
      <c r="AW48" s="92">
        <v>28</v>
      </c>
      <c r="AX48" s="92">
        <v>29</v>
      </c>
      <c r="AY48" s="92">
        <v>30</v>
      </c>
      <c r="AZ48" s="92">
        <v>31</v>
      </c>
      <c r="BA48" s="92">
        <v>32</v>
      </c>
      <c r="BB48" s="92">
        <v>33</v>
      </c>
      <c r="BC48" s="92">
        <v>34</v>
      </c>
      <c r="BD48" s="92">
        <v>35</v>
      </c>
      <c r="BE48" s="92">
        <v>36</v>
      </c>
      <c r="BF48" s="92">
        <v>37</v>
      </c>
      <c r="BG48" s="92">
        <v>38</v>
      </c>
      <c r="BH48" s="92">
        <v>39</v>
      </c>
      <c r="BI48" s="92">
        <v>40</v>
      </c>
      <c r="BJ48" s="92">
        <v>41</v>
      </c>
      <c r="BK48" s="92">
        <v>42</v>
      </c>
      <c r="BL48" s="92">
        <v>43</v>
      </c>
      <c r="BM48" s="92">
        <v>44</v>
      </c>
      <c r="BN48" s="92">
        <v>45</v>
      </c>
      <c r="BO48" s="92">
        <v>46</v>
      </c>
      <c r="BP48" s="92">
        <v>47</v>
      </c>
      <c r="BQ48" s="92">
        <v>48</v>
      </c>
      <c r="BR48" s="92">
        <v>49</v>
      </c>
      <c r="BS48" s="92">
        <v>50</v>
      </c>
      <c r="BT48" s="92">
        <v>51</v>
      </c>
      <c r="BU48" s="92">
        <v>52</v>
      </c>
      <c r="BV48" s="92">
        <v>53</v>
      </c>
      <c r="BW48" s="92">
        <v>54</v>
      </c>
      <c r="BX48" s="92">
        <v>55</v>
      </c>
      <c r="BY48" s="92">
        <v>56</v>
      </c>
      <c r="BZ48" s="92">
        <v>57</v>
      </c>
      <c r="CA48" s="92">
        <v>58</v>
      </c>
      <c r="CB48" s="92">
        <v>59</v>
      </c>
      <c r="CC48" s="92">
        <v>60</v>
      </c>
    </row>
    <row r="49" spans="1:81" ht="12.75" customHeight="1">
      <c r="A49" s="12">
        <v>1</v>
      </c>
      <c r="B49" s="159" t="s">
        <v>2</v>
      </c>
      <c r="C49" s="160"/>
      <c r="D49" s="160"/>
      <c r="E49" s="160"/>
      <c r="F49" s="160"/>
      <c r="G49" s="161"/>
      <c r="H49" s="30">
        <f>(N49*$N$48+O49*$O$48+P49*$P$48+Q49*$Q$48+R49*$R$48)/S49</f>
        <v>4.4000000000000004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1</v>
      </c>
      <c r="P49" s="12">
        <f>COUNTIF($V$49:$CC$49,P48)</f>
        <v>2</v>
      </c>
      <c r="Q49" s="12">
        <f>COUNTIF($V$49:$CC$49,Q48)</f>
        <v>5</v>
      </c>
      <c r="R49" s="12">
        <f>COUNTIF($V$49:$CC$49,R48)</f>
        <v>12</v>
      </c>
      <c r="S49" s="12">
        <f>SUM(N49:R49)</f>
        <v>20</v>
      </c>
      <c r="T49" s="7"/>
      <c r="U49" s="43" t="s">
        <v>51</v>
      </c>
      <c r="V49" s="8">
        <v>4</v>
      </c>
      <c r="W49" s="8">
        <v>4</v>
      </c>
      <c r="X49" s="8">
        <v>4</v>
      </c>
      <c r="Y49" s="8">
        <v>3</v>
      </c>
      <c r="Z49" s="8">
        <v>2</v>
      </c>
      <c r="AA49" s="8">
        <v>5</v>
      </c>
      <c r="AB49" s="8">
        <v>5</v>
      </c>
      <c r="AC49" s="8">
        <v>5</v>
      </c>
      <c r="AD49" s="8">
        <v>5</v>
      </c>
      <c r="AE49" s="8">
        <v>3</v>
      </c>
      <c r="AF49" s="8">
        <v>4</v>
      </c>
      <c r="AG49" s="8">
        <v>4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59" t="s">
        <v>3</v>
      </c>
      <c r="C50" s="160"/>
      <c r="D50" s="160"/>
      <c r="E50" s="160"/>
      <c r="F50" s="160"/>
      <c r="G50" s="161"/>
      <c r="H50" s="30">
        <f t="shared" ref="H50:H57" si="1">(N50*$N$48+O50*$O$48+P50*$P$48+Q50*$Q$48+R50*$R$48)/S50</f>
        <v>4.2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1</v>
      </c>
      <c r="P50" s="12">
        <f>COUNTIF($V$50:$CC$50,P48)</f>
        <v>4</v>
      </c>
      <c r="Q50" s="12">
        <f>COUNTIF($V$50:$CC$50,Q48)</f>
        <v>5</v>
      </c>
      <c r="R50" s="12">
        <f>COUNTIF($V$50:$CC$50,R48)</f>
        <v>10</v>
      </c>
      <c r="S50" s="12">
        <f t="shared" ref="S50:S57" si="4">SUM(N50:R50)</f>
        <v>20</v>
      </c>
      <c r="T50" s="7"/>
      <c r="U50" s="43" t="s">
        <v>52</v>
      </c>
      <c r="V50" s="8">
        <v>4</v>
      </c>
      <c r="W50" s="8">
        <v>4</v>
      </c>
      <c r="X50" s="8">
        <v>4</v>
      </c>
      <c r="Y50" s="8">
        <v>3</v>
      </c>
      <c r="Z50" s="8">
        <v>2</v>
      </c>
      <c r="AA50" s="8">
        <v>5</v>
      </c>
      <c r="AB50" s="8">
        <v>3</v>
      </c>
      <c r="AC50" s="8">
        <v>5</v>
      </c>
      <c r="AD50" s="8">
        <v>4</v>
      </c>
      <c r="AE50" s="8">
        <v>3</v>
      </c>
      <c r="AF50" s="8">
        <v>3</v>
      </c>
      <c r="AG50" s="8">
        <v>4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59" t="s">
        <v>4</v>
      </c>
      <c r="C51" s="160"/>
      <c r="D51" s="160"/>
      <c r="E51" s="160"/>
      <c r="F51" s="160"/>
      <c r="G51" s="161"/>
      <c r="H51" s="30">
        <f t="shared" si="1"/>
        <v>4.3499999999999996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3</v>
      </c>
      <c r="Q51" s="12">
        <f>COUNTIF($V$51:$CC$51,Q48)</f>
        <v>7</v>
      </c>
      <c r="R51" s="12">
        <f>COUNTIF($V$51:$CC$51,R48)</f>
        <v>10</v>
      </c>
      <c r="S51" s="12">
        <f t="shared" si="4"/>
        <v>20</v>
      </c>
      <c r="T51" s="7"/>
      <c r="U51" s="43" t="s">
        <v>53</v>
      </c>
      <c r="V51" s="8">
        <v>4</v>
      </c>
      <c r="W51" s="8">
        <v>4</v>
      </c>
      <c r="X51" s="8">
        <v>4</v>
      </c>
      <c r="Y51" s="8">
        <v>3</v>
      </c>
      <c r="Z51" s="8">
        <v>3</v>
      </c>
      <c r="AA51" s="8">
        <v>5</v>
      </c>
      <c r="AB51" s="8">
        <v>4</v>
      </c>
      <c r="AC51" s="8">
        <v>5</v>
      </c>
      <c r="AD51" s="8">
        <v>4</v>
      </c>
      <c r="AE51" s="8">
        <v>4</v>
      </c>
      <c r="AF51" s="8">
        <v>3</v>
      </c>
      <c r="AG51" s="8">
        <v>4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59" t="s">
        <v>5</v>
      </c>
      <c r="C52" s="160"/>
      <c r="D52" s="160"/>
      <c r="E52" s="160"/>
      <c r="F52" s="160"/>
      <c r="G52" s="161"/>
      <c r="H52" s="30">
        <f t="shared" si="1"/>
        <v>4.5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2</v>
      </c>
      <c r="Q52" s="12">
        <f>COUNTIF($V$52:$CC$52,Q48)</f>
        <v>6</v>
      </c>
      <c r="R52" s="12">
        <f>COUNTIF($V$52:$CC$52,R48)</f>
        <v>12</v>
      </c>
      <c r="S52" s="12">
        <f t="shared" si="4"/>
        <v>20</v>
      </c>
      <c r="T52" s="7"/>
      <c r="U52" s="43" t="s">
        <v>54</v>
      </c>
      <c r="V52" s="8">
        <v>4</v>
      </c>
      <c r="W52" s="8">
        <v>4</v>
      </c>
      <c r="X52" s="8">
        <v>4</v>
      </c>
      <c r="Y52" s="8">
        <v>4</v>
      </c>
      <c r="Z52" s="8">
        <v>3</v>
      </c>
      <c r="AA52" s="8">
        <v>5</v>
      </c>
      <c r="AB52" s="8">
        <v>4</v>
      </c>
      <c r="AC52" s="8">
        <v>5</v>
      </c>
      <c r="AD52" s="8">
        <v>5</v>
      </c>
      <c r="AE52" s="8">
        <v>4</v>
      </c>
      <c r="AF52" s="8">
        <v>3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59" t="s">
        <v>6</v>
      </c>
      <c r="C53" s="160"/>
      <c r="D53" s="160"/>
      <c r="E53" s="160"/>
      <c r="F53" s="160"/>
      <c r="G53" s="161"/>
      <c r="H53" s="30">
        <f t="shared" si="1"/>
        <v>4.75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5</v>
      </c>
      <c r="R53" s="12">
        <f>COUNTIF($V$53:$CC$53,R48)</f>
        <v>15</v>
      </c>
      <c r="S53" s="12">
        <f t="shared" si="4"/>
        <v>20</v>
      </c>
      <c r="T53" s="7"/>
      <c r="U53" s="43" t="s">
        <v>55</v>
      </c>
      <c r="V53" s="8">
        <v>4</v>
      </c>
      <c r="W53" s="8">
        <v>4</v>
      </c>
      <c r="X53" s="8">
        <v>4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4</v>
      </c>
      <c r="AF53" s="8">
        <v>4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59" t="s">
        <v>7</v>
      </c>
      <c r="C54" s="160"/>
      <c r="D54" s="160"/>
      <c r="E54" s="160"/>
      <c r="F54" s="160"/>
      <c r="G54" s="161"/>
      <c r="H54" s="30">
        <f t="shared" si="1"/>
        <v>4.7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6</v>
      </c>
      <c r="R54" s="12">
        <f>COUNTIF($V$54:$CC$54,R48)</f>
        <v>14</v>
      </c>
      <c r="S54" s="12">
        <f t="shared" si="4"/>
        <v>20</v>
      </c>
      <c r="T54" s="7"/>
      <c r="U54" s="43" t="s">
        <v>56</v>
      </c>
      <c r="V54" s="8">
        <v>4</v>
      </c>
      <c r="W54" s="8">
        <v>4</v>
      </c>
      <c r="X54" s="8">
        <v>4</v>
      </c>
      <c r="Y54" s="8">
        <v>5</v>
      </c>
      <c r="Z54" s="8">
        <v>4</v>
      </c>
      <c r="AA54" s="8">
        <v>5</v>
      </c>
      <c r="AB54" s="8">
        <v>5</v>
      </c>
      <c r="AC54" s="8">
        <v>5</v>
      </c>
      <c r="AD54" s="8">
        <v>5</v>
      </c>
      <c r="AE54" s="8">
        <v>4</v>
      </c>
      <c r="AF54" s="8">
        <v>4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59" t="s">
        <v>8</v>
      </c>
      <c r="C55" s="160"/>
      <c r="D55" s="160"/>
      <c r="E55" s="160"/>
      <c r="F55" s="160"/>
      <c r="G55" s="161"/>
      <c r="H55" s="30">
        <f t="shared" si="1"/>
        <v>4.5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3</v>
      </c>
      <c r="Q55" s="12">
        <f>COUNTIF($V$55:$CC$55,Q48)</f>
        <v>4</v>
      </c>
      <c r="R55" s="12">
        <f>COUNTIF($V$55:$CC$55,R48)</f>
        <v>13</v>
      </c>
      <c r="S55" s="12">
        <f t="shared" si="4"/>
        <v>20</v>
      </c>
      <c r="T55" s="7"/>
      <c r="U55" s="44" t="s">
        <v>57</v>
      </c>
      <c r="V55" s="8">
        <v>4</v>
      </c>
      <c r="W55" s="8">
        <v>4</v>
      </c>
      <c r="X55" s="8">
        <v>4</v>
      </c>
      <c r="Y55" s="8">
        <v>5</v>
      </c>
      <c r="Z55" s="8">
        <v>3</v>
      </c>
      <c r="AA55" s="8">
        <v>5</v>
      </c>
      <c r="AB55" s="8">
        <v>4</v>
      </c>
      <c r="AC55" s="8">
        <v>5</v>
      </c>
      <c r="AD55" s="8">
        <v>5</v>
      </c>
      <c r="AE55" s="8">
        <v>3</v>
      </c>
      <c r="AF55" s="8">
        <v>3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59" t="s">
        <v>9</v>
      </c>
      <c r="C56" s="160"/>
      <c r="D56" s="160"/>
      <c r="E56" s="160"/>
      <c r="F56" s="160"/>
      <c r="G56" s="161"/>
      <c r="H56" s="30">
        <f t="shared" si="1"/>
        <v>4.5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2</v>
      </c>
      <c r="Q56" s="12">
        <f>COUNTIF($V$56:$CC$56,Q48)</f>
        <v>6</v>
      </c>
      <c r="R56" s="12">
        <f>COUNTIF($V$56:$CC$56,R48)</f>
        <v>12</v>
      </c>
      <c r="S56" s="12">
        <f t="shared" si="4"/>
        <v>20</v>
      </c>
      <c r="T56" s="7"/>
      <c r="U56" s="44" t="s">
        <v>58</v>
      </c>
      <c r="V56" s="8">
        <v>4</v>
      </c>
      <c r="W56" s="8">
        <v>4</v>
      </c>
      <c r="X56" s="8">
        <v>4</v>
      </c>
      <c r="Y56" s="8">
        <v>4</v>
      </c>
      <c r="Z56" s="8">
        <v>4</v>
      </c>
      <c r="AA56" s="8">
        <v>5</v>
      </c>
      <c r="AB56" s="8">
        <v>4</v>
      </c>
      <c r="AC56" s="8">
        <v>3</v>
      </c>
      <c r="AD56" s="8">
        <v>5</v>
      </c>
      <c r="AE56" s="8">
        <v>5</v>
      </c>
      <c r="AF56" s="8">
        <v>3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59" t="s">
        <v>43</v>
      </c>
      <c r="C57" s="160"/>
      <c r="D57" s="160"/>
      <c r="E57" s="160"/>
      <c r="F57" s="160"/>
      <c r="G57" s="161"/>
      <c r="H57" s="30">
        <f t="shared" si="1"/>
        <v>4.5882352941176467</v>
      </c>
      <c r="I57" s="32"/>
      <c r="J57" s="46">
        <f t="shared" si="2"/>
        <v>3</v>
      </c>
      <c r="K57" s="47">
        <f>J57/(J57+S57)</f>
        <v>0.15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7</v>
      </c>
      <c r="R57" s="12">
        <f>COUNTIF($V$57:$CC$57,R48)</f>
        <v>10</v>
      </c>
      <c r="S57" s="12">
        <f t="shared" si="4"/>
        <v>17</v>
      </c>
      <c r="T57" s="7"/>
      <c r="U57" s="44" t="s">
        <v>59</v>
      </c>
      <c r="V57" s="8">
        <v>4</v>
      </c>
      <c r="W57" s="8">
        <v>4</v>
      </c>
      <c r="X57" s="8">
        <v>4</v>
      </c>
      <c r="Y57" s="8">
        <v>4</v>
      </c>
      <c r="Z57" s="8"/>
      <c r="AA57" s="8">
        <v>5</v>
      </c>
      <c r="AB57" s="8"/>
      <c r="AC57" s="8">
        <v>5</v>
      </c>
      <c r="AD57" s="8"/>
      <c r="AE57" s="8">
        <v>4</v>
      </c>
      <c r="AF57" s="8">
        <v>4</v>
      </c>
      <c r="AG57" s="8">
        <v>4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72" t="s">
        <v>12</v>
      </c>
      <c r="B58" s="173"/>
      <c r="C58" s="173"/>
      <c r="D58" s="173"/>
      <c r="E58" s="173"/>
      <c r="F58" s="173"/>
      <c r="G58" s="174"/>
      <c r="H58" s="91">
        <f>AVERAGE(H49:H57)</f>
        <v>4.4986928104575163</v>
      </c>
      <c r="I58" s="49"/>
      <c r="J58" s="171" t="s">
        <v>68</v>
      </c>
      <c r="K58" s="171"/>
      <c r="L58" s="50">
        <f>SUM(J49:J57)</f>
        <v>3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126</v>
      </c>
    </row>
    <row r="62" spans="1:81">
      <c r="B62" s="15" t="s">
        <v>127</v>
      </c>
    </row>
    <row r="63" spans="1:81">
      <c r="B63" s="15" t="s">
        <v>128</v>
      </c>
      <c r="D63" t="s">
        <v>131</v>
      </c>
    </row>
    <row r="148" spans="21:21" ht="13.5" thickBot="1"/>
    <row r="149" spans="21:21" ht="13.5" thickBot="1">
      <c r="U149" s="4" t="e">
        <f>SUM(#REF!)</f>
        <v>#REF!</v>
      </c>
    </row>
  </sheetData>
  <mergeCells count="70">
    <mergeCell ref="A37:H37"/>
    <mergeCell ref="A39:H39"/>
    <mergeCell ref="A40:H40"/>
    <mergeCell ref="A42:G42"/>
    <mergeCell ref="A43:G43"/>
    <mergeCell ref="B51:G51"/>
    <mergeCell ref="B52:G52"/>
    <mergeCell ref="J58:K58"/>
    <mergeCell ref="B53:G53"/>
    <mergeCell ref="B54:G54"/>
    <mergeCell ref="B55:G55"/>
    <mergeCell ref="B56:G56"/>
    <mergeCell ref="B57:G57"/>
    <mergeCell ref="A58:G58"/>
    <mergeCell ref="N47:R47"/>
    <mergeCell ref="S47:S48"/>
    <mergeCell ref="V47:CC47"/>
    <mergeCell ref="B49:G49"/>
    <mergeCell ref="B50:G50"/>
    <mergeCell ref="B45:D45"/>
    <mergeCell ref="A47:A48"/>
    <mergeCell ref="B47:G48"/>
    <mergeCell ref="H47:H48"/>
    <mergeCell ref="J47:K47"/>
    <mergeCell ref="M31:M34"/>
    <mergeCell ref="N31:P31"/>
    <mergeCell ref="R31:R34"/>
    <mergeCell ref="T31:T34"/>
    <mergeCell ref="N32:P32"/>
    <mergeCell ref="N33:P33"/>
    <mergeCell ref="N34:P34"/>
    <mergeCell ref="T23:T24"/>
    <mergeCell ref="N24:P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M17:R17"/>
    <mergeCell ref="M18:M21"/>
    <mergeCell ref="N18:P18"/>
    <mergeCell ref="R18:R21"/>
    <mergeCell ref="T18:T21"/>
    <mergeCell ref="N19:P19"/>
    <mergeCell ref="N20:P20"/>
    <mergeCell ref="N21:P21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48"/>
  <sheetViews>
    <sheetView topLeftCell="A52" workbookViewId="0">
      <selection activeCell="F62" sqref="F6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48" t="s">
        <v>124</v>
      </c>
      <c r="B4" s="148"/>
      <c r="C4" s="148"/>
      <c r="D4" s="148"/>
      <c r="E4" s="148"/>
      <c r="F4" s="163"/>
      <c r="G4" s="163"/>
      <c r="H4" s="16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48" t="s">
        <v>118</v>
      </c>
      <c r="B6" s="148"/>
      <c r="C6" s="148"/>
      <c r="D6" s="148"/>
      <c r="E6" s="148"/>
      <c r="F6" s="148"/>
      <c r="G6" s="148"/>
      <c r="H6" s="148"/>
      <c r="I6" s="14"/>
      <c r="J6" s="14"/>
      <c r="K6" s="14"/>
    </row>
    <row r="7" spans="1:81">
      <c r="A7" s="148" t="s">
        <v>113</v>
      </c>
      <c r="B7" s="148"/>
      <c r="C7" s="148"/>
      <c r="D7" s="148"/>
      <c r="E7" s="148"/>
      <c r="F7" s="148"/>
      <c r="G7" s="148"/>
      <c r="H7" s="148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50" t="s">
        <v>13</v>
      </c>
      <c r="B9" s="150"/>
      <c r="C9" s="150"/>
      <c r="D9" s="150"/>
      <c r="E9" s="150"/>
      <c r="F9" s="150"/>
      <c r="G9" s="151"/>
      <c r="H9" s="135">
        <v>20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52" t="s">
        <v>39</v>
      </c>
      <c r="B10" s="152"/>
      <c r="C10" s="152"/>
      <c r="D10" s="152"/>
      <c r="E10" s="152"/>
      <c r="F10" s="152"/>
      <c r="G10" s="153"/>
      <c r="H10" s="145" t="s">
        <v>135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08" t="s">
        <v>16</v>
      </c>
      <c r="W10" s="208"/>
      <c r="X10" s="208"/>
      <c r="Y10" s="208"/>
      <c r="Z10" s="208"/>
      <c r="AA10" s="208"/>
      <c r="AB10" s="208"/>
      <c r="AC10" s="208"/>
      <c r="AD10" s="208"/>
      <c r="AE10" s="208"/>
      <c r="AF10" s="208"/>
      <c r="AG10" s="208"/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  <c r="BF10" s="208"/>
      <c r="BG10" s="208"/>
      <c r="BH10" s="208"/>
      <c r="BI10" s="208"/>
      <c r="BJ10" s="208"/>
      <c r="BK10" s="208"/>
      <c r="BL10" s="208"/>
      <c r="BM10" s="208"/>
      <c r="BN10" s="208"/>
      <c r="BO10" s="208"/>
      <c r="BP10" s="208"/>
      <c r="BQ10" s="208"/>
      <c r="BR10" s="208"/>
      <c r="BS10" s="208"/>
      <c r="BT10" s="208"/>
      <c r="BU10" s="208"/>
      <c r="BV10" s="208"/>
      <c r="BW10" s="208"/>
      <c r="BX10" s="208"/>
      <c r="BY10" s="208"/>
      <c r="BZ10" s="208"/>
      <c r="CA10" s="208"/>
      <c r="CB10" s="208"/>
      <c r="CC10" s="208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03" t="s">
        <v>60</v>
      </c>
      <c r="W13" s="203"/>
      <c r="X13" s="203"/>
      <c r="Y13" s="203"/>
      <c r="Z13" s="203"/>
      <c r="AA13" s="203"/>
      <c r="AB13" s="203"/>
      <c r="AC13" s="203"/>
      <c r="AD13" s="203"/>
      <c r="AE13" s="203"/>
      <c r="AF13" s="203"/>
      <c r="AG13" s="203"/>
      <c r="AH13" s="203"/>
      <c r="AI13" s="203"/>
      <c r="AJ13" s="203"/>
      <c r="AK13" s="203"/>
      <c r="AL13" s="203"/>
      <c r="AM13" s="203"/>
      <c r="AN13" s="203"/>
      <c r="AO13" s="203"/>
      <c r="AP13" s="203"/>
      <c r="AQ13" s="203"/>
      <c r="AR13" s="203"/>
      <c r="AS13" s="203"/>
      <c r="AT13" s="203"/>
      <c r="AU13" s="203"/>
      <c r="AV13" s="203"/>
      <c r="AW13" s="203"/>
      <c r="AX13" s="203"/>
      <c r="AY13" s="203"/>
      <c r="AZ13" s="203"/>
      <c r="BA13" s="203"/>
      <c r="BB13" s="203"/>
      <c r="BC13" s="203"/>
      <c r="BD13" s="203"/>
      <c r="BE13" s="203"/>
      <c r="BF13" s="203"/>
      <c r="BG13" s="203"/>
      <c r="BH13" s="203"/>
      <c r="BI13" s="203"/>
      <c r="BJ13" s="203"/>
      <c r="BK13" s="203"/>
      <c r="BL13" s="203"/>
      <c r="BM13" s="203"/>
      <c r="BN13" s="203"/>
      <c r="BO13" s="203"/>
      <c r="BP13" s="203"/>
      <c r="BQ13" s="203"/>
      <c r="BR13" s="203"/>
      <c r="BS13" s="203"/>
      <c r="BT13" s="203"/>
      <c r="BU13" s="203"/>
      <c r="BV13" s="203"/>
      <c r="BW13" s="203"/>
      <c r="BX13" s="203"/>
      <c r="BY13" s="203"/>
      <c r="BZ13" s="203"/>
      <c r="CA13" s="203"/>
      <c r="CB13" s="203"/>
      <c r="CC13" s="203"/>
    </row>
    <row r="14" spans="1:81">
      <c r="A14" s="155" t="s">
        <v>16</v>
      </c>
      <c r="B14" s="150"/>
      <c r="C14" s="150"/>
      <c r="D14" s="150"/>
      <c r="E14" s="150"/>
      <c r="F14" s="150"/>
      <c r="G14" s="150"/>
      <c r="H14" s="150"/>
      <c r="I14" s="1"/>
      <c r="J14" s="1"/>
      <c r="K14" s="1"/>
      <c r="N14" s="204" t="s">
        <v>45</v>
      </c>
      <c r="O14" s="154"/>
      <c r="P14" s="154"/>
      <c r="Q14" s="35" t="s">
        <v>42</v>
      </c>
      <c r="R14" s="36" t="s">
        <v>36</v>
      </c>
      <c r="U14" s="94" t="s">
        <v>47</v>
      </c>
      <c r="V14" s="92">
        <v>1</v>
      </c>
      <c r="W14" s="92">
        <v>2</v>
      </c>
      <c r="X14" s="92">
        <v>3</v>
      </c>
      <c r="Y14" s="92">
        <v>4</v>
      </c>
      <c r="Z14" s="92">
        <v>5</v>
      </c>
      <c r="AA14" s="92">
        <v>6</v>
      </c>
      <c r="AB14" s="92">
        <v>7</v>
      </c>
      <c r="AC14" s="92">
        <v>8</v>
      </c>
      <c r="AD14" s="92">
        <v>9</v>
      </c>
      <c r="AE14" s="92">
        <v>10</v>
      </c>
      <c r="AF14" s="92">
        <v>11</v>
      </c>
      <c r="AG14" s="92">
        <v>12</v>
      </c>
      <c r="AH14" s="92">
        <v>13</v>
      </c>
      <c r="AI14" s="92">
        <v>14</v>
      </c>
      <c r="AJ14" s="92">
        <v>15</v>
      </c>
      <c r="AK14" s="92">
        <v>16</v>
      </c>
      <c r="AL14" s="92">
        <v>17</v>
      </c>
      <c r="AM14" s="92">
        <v>18</v>
      </c>
      <c r="AN14" s="92">
        <v>19</v>
      </c>
      <c r="AO14" s="92">
        <v>20</v>
      </c>
      <c r="AP14" s="92">
        <v>21</v>
      </c>
      <c r="AQ14" s="92">
        <v>22</v>
      </c>
      <c r="AR14" s="92">
        <v>23</v>
      </c>
      <c r="AS14" s="92">
        <v>24</v>
      </c>
      <c r="AT14" s="92">
        <v>25</v>
      </c>
      <c r="AU14" s="92">
        <v>26</v>
      </c>
      <c r="AV14" s="92">
        <v>27</v>
      </c>
      <c r="AW14" s="92">
        <v>28</v>
      </c>
      <c r="AX14" s="92">
        <v>29</v>
      </c>
      <c r="AY14" s="92">
        <v>30</v>
      </c>
      <c r="AZ14" s="92">
        <v>31</v>
      </c>
      <c r="BA14" s="92">
        <v>32</v>
      </c>
      <c r="BB14" s="92">
        <v>33</v>
      </c>
      <c r="BC14" s="92">
        <v>34</v>
      </c>
      <c r="BD14" s="92">
        <v>35</v>
      </c>
      <c r="BE14" s="92">
        <v>36</v>
      </c>
      <c r="BF14" s="92">
        <v>37</v>
      </c>
      <c r="BG14" s="92">
        <v>38</v>
      </c>
      <c r="BH14" s="92">
        <v>39</v>
      </c>
      <c r="BI14" s="92">
        <v>40</v>
      </c>
      <c r="BJ14" s="92">
        <v>41</v>
      </c>
      <c r="BK14" s="92">
        <v>42</v>
      </c>
      <c r="BL14" s="92">
        <v>43</v>
      </c>
      <c r="BM14" s="92">
        <v>44</v>
      </c>
      <c r="BN14" s="92">
        <v>45</v>
      </c>
      <c r="BO14" s="92">
        <v>46</v>
      </c>
      <c r="BP14" s="92">
        <v>47</v>
      </c>
      <c r="BQ14" s="92">
        <v>48</v>
      </c>
      <c r="BR14" s="92">
        <v>49</v>
      </c>
      <c r="BS14" s="92">
        <v>50</v>
      </c>
      <c r="BT14" s="92">
        <v>51</v>
      </c>
      <c r="BU14" s="92">
        <v>52</v>
      </c>
      <c r="BV14" s="92">
        <v>53</v>
      </c>
      <c r="BW14" s="92">
        <v>54</v>
      </c>
      <c r="BX14" s="92">
        <v>55</v>
      </c>
      <c r="BY14" s="92">
        <v>56</v>
      </c>
      <c r="BZ14" s="92">
        <v>57</v>
      </c>
      <c r="CA14" s="92">
        <v>58</v>
      </c>
      <c r="CB14" s="92">
        <v>59</v>
      </c>
      <c r="CC14" s="92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65"/>
      <c r="K15" s="65"/>
      <c r="M15" s="209">
        <v>1</v>
      </c>
      <c r="N15" s="205" t="s">
        <v>14</v>
      </c>
      <c r="O15" s="206"/>
      <c r="P15" s="207"/>
      <c r="Q15" s="8">
        <f>COUNTA(V15:CC15)</f>
        <v>0</v>
      </c>
      <c r="R15" s="196">
        <f>SUM(Q15:Q16)</f>
        <v>20</v>
      </c>
      <c r="T15" s="164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56" t="s">
        <v>17</v>
      </c>
      <c r="G16" s="156"/>
      <c r="H16" s="157"/>
      <c r="I16" s="18"/>
      <c r="J16" s="66"/>
      <c r="K16" s="66"/>
      <c r="M16" s="210"/>
      <c r="N16" s="193" t="s">
        <v>15</v>
      </c>
      <c r="O16" s="194"/>
      <c r="P16" s="195"/>
      <c r="Q16" s="8">
        <f>COUNTA(V16:CC16)</f>
        <v>20</v>
      </c>
      <c r="R16" s="198"/>
      <c r="T16" s="164"/>
      <c r="U16" s="17" t="s">
        <v>15</v>
      </c>
      <c r="V16" s="8" t="s">
        <v>130</v>
      </c>
      <c r="W16" s="8" t="s">
        <v>130</v>
      </c>
      <c r="X16" s="8" t="s">
        <v>130</v>
      </c>
      <c r="Y16" s="8" t="s">
        <v>130</v>
      </c>
      <c r="Z16" s="8" t="s">
        <v>130</v>
      </c>
      <c r="AA16" s="8" t="s">
        <v>130</v>
      </c>
      <c r="AB16" s="8" t="s">
        <v>130</v>
      </c>
      <c r="AC16" s="8" t="s">
        <v>130</v>
      </c>
      <c r="AD16" s="8" t="s">
        <v>130</v>
      </c>
      <c r="AE16" s="8" t="s">
        <v>130</v>
      </c>
      <c r="AF16" s="8" t="s">
        <v>130</v>
      </c>
      <c r="AG16" s="8" t="s">
        <v>130</v>
      </c>
      <c r="AH16" s="8" t="s">
        <v>130</v>
      </c>
      <c r="AI16" s="8" t="s">
        <v>130</v>
      </c>
      <c r="AJ16" s="8" t="s">
        <v>130</v>
      </c>
      <c r="AK16" s="8" t="s">
        <v>130</v>
      </c>
      <c r="AL16" s="8" t="s">
        <v>130</v>
      </c>
      <c r="AM16" s="8" t="s">
        <v>130</v>
      </c>
      <c r="AN16" s="8" t="s">
        <v>130</v>
      </c>
      <c r="AO16" s="8" t="s">
        <v>130</v>
      </c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99"/>
      <c r="N17" s="200"/>
      <c r="O17" s="200"/>
      <c r="P17" s="200"/>
      <c r="Q17" s="200"/>
      <c r="R17" s="20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64">
        <v>2</v>
      </c>
      <c r="N18" s="193" t="s">
        <v>18</v>
      </c>
      <c r="O18" s="194"/>
      <c r="P18" s="195"/>
      <c r="Q18" s="8">
        <f>COUNTA(V18:CC18)</f>
        <v>0</v>
      </c>
      <c r="R18" s="196">
        <f>SUM(Q18:Q21)</f>
        <v>20</v>
      </c>
      <c r="T18" s="164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20</v>
      </c>
      <c r="D19" s="24">
        <f>Q16/$R$15</f>
        <v>1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64"/>
      <c r="N19" s="193" t="s">
        <v>19</v>
      </c>
      <c r="O19" s="194" t="s">
        <v>19</v>
      </c>
      <c r="P19" s="195" t="s">
        <v>19</v>
      </c>
      <c r="Q19" s="8">
        <f>COUNTA(V19:CC19)</f>
        <v>0</v>
      </c>
      <c r="R19" s="197"/>
      <c r="T19" s="164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20</v>
      </c>
      <c r="D20" s="48">
        <f>SUM(D18:D19)</f>
        <v>1</v>
      </c>
      <c r="F20" s="17" t="s">
        <v>20</v>
      </c>
      <c r="G20" s="39">
        <f>Q20</f>
        <v>20</v>
      </c>
      <c r="H20" s="24">
        <f>Q20/$R$18</f>
        <v>1</v>
      </c>
      <c r="I20" s="25"/>
      <c r="J20" s="25"/>
      <c r="K20" s="25"/>
      <c r="M20" s="164"/>
      <c r="N20" s="193" t="s">
        <v>20</v>
      </c>
      <c r="O20" s="194" t="s">
        <v>20</v>
      </c>
      <c r="P20" s="195" t="s">
        <v>20</v>
      </c>
      <c r="Q20" s="8">
        <f>COUNTA(V20:CC20)</f>
        <v>20</v>
      </c>
      <c r="R20" s="197"/>
      <c r="T20" s="164"/>
      <c r="U20" s="17" t="s">
        <v>20</v>
      </c>
      <c r="V20" s="8" t="s">
        <v>130</v>
      </c>
      <c r="W20" s="8" t="s">
        <v>130</v>
      </c>
      <c r="X20" s="8" t="s">
        <v>130</v>
      </c>
      <c r="Y20" s="8" t="s">
        <v>130</v>
      </c>
      <c r="Z20" s="8" t="s">
        <v>130</v>
      </c>
      <c r="AA20" s="8" t="s">
        <v>130</v>
      </c>
      <c r="AB20" s="8" t="s">
        <v>130</v>
      </c>
      <c r="AC20" s="8" t="s">
        <v>130</v>
      </c>
      <c r="AD20" s="8" t="s">
        <v>130</v>
      </c>
      <c r="AE20" s="8" t="s">
        <v>130</v>
      </c>
      <c r="AF20" s="8" t="s">
        <v>130</v>
      </c>
      <c r="AG20" s="8" t="s">
        <v>130</v>
      </c>
      <c r="AH20" s="8" t="s">
        <v>130</v>
      </c>
      <c r="AI20" s="8" t="s">
        <v>130</v>
      </c>
      <c r="AJ20" s="8" t="s">
        <v>130</v>
      </c>
      <c r="AK20" s="8" t="s">
        <v>130</v>
      </c>
      <c r="AL20" s="8" t="s">
        <v>130</v>
      </c>
      <c r="AM20" s="8" t="s">
        <v>130</v>
      </c>
      <c r="AN20" s="8" t="s">
        <v>130</v>
      </c>
      <c r="AO20" s="8" t="s">
        <v>130</v>
      </c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64"/>
      <c r="N21" s="193" t="s">
        <v>21</v>
      </c>
      <c r="O21" s="194"/>
      <c r="P21" s="195"/>
      <c r="Q21" s="8">
        <f>COUNTA(V21:CC21)</f>
        <v>0</v>
      </c>
      <c r="R21" s="198"/>
      <c r="T21" s="164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47" t="s">
        <v>24</v>
      </c>
      <c r="C22" s="147"/>
      <c r="D22" s="147"/>
      <c r="F22" s="42" t="s">
        <v>48</v>
      </c>
      <c r="G22" s="45">
        <f>SUM(G18:G21)</f>
        <v>20</v>
      </c>
      <c r="H22" s="48">
        <f>SUM(H18:H21)</f>
        <v>1</v>
      </c>
      <c r="I22" s="25"/>
      <c r="J22" s="25"/>
      <c r="K22" s="25"/>
      <c r="M22" s="199"/>
      <c r="N22" s="200"/>
      <c r="O22" s="200"/>
      <c r="P22" s="200"/>
      <c r="Q22" s="200"/>
      <c r="R22" s="20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64">
        <v>3</v>
      </c>
      <c r="N23" s="193" t="s">
        <v>22</v>
      </c>
      <c r="O23" s="194"/>
      <c r="P23" s="195"/>
      <c r="Q23" s="8">
        <f>COUNTA(V23:CC23)</f>
        <v>7</v>
      </c>
      <c r="R23" s="196">
        <f>SUM(Q23:Q24)</f>
        <v>20</v>
      </c>
      <c r="T23" s="164">
        <v>3</v>
      </c>
      <c r="U23" s="17" t="s">
        <v>22</v>
      </c>
      <c r="V23" s="8"/>
      <c r="W23" s="8"/>
      <c r="X23" s="8" t="s">
        <v>130</v>
      </c>
      <c r="Y23" s="8" t="s">
        <v>130</v>
      </c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 t="s">
        <v>130</v>
      </c>
      <c r="AK23" s="8" t="s">
        <v>130</v>
      </c>
      <c r="AL23" s="8" t="s">
        <v>130</v>
      </c>
      <c r="AM23" s="8" t="s">
        <v>130</v>
      </c>
      <c r="AN23" s="8" t="s">
        <v>130</v>
      </c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7</v>
      </c>
      <c r="D24" s="24">
        <f>Q23/$R$23</f>
        <v>0.35</v>
      </c>
      <c r="M24" s="164"/>
      <c r="N24" s="193" t="s">
        <v>23</v>
      </c>
      <c r="O24" s="194"/>
      <c r="P24" s="195"/>
      <c r="Q24" s="8">
        <f>COUNTA(V24:CC24)</f>
        <v>13</v>
      </c>
      <c r="R24" s="198"/>
      <c r="T24" s="164"/>
      <c r="U24" s="17" t="s">
        <v>64</v>
      </c>
      <c r="V24" s="8" t="s">
        <v>130</v>
      </c>
      <c r="W24" s="8" t="s">
        <v>130</v>
      </c>
      <c r="X24" s="8"/>
      <c r="Y24" s="8"/>
      <c r="Z24" s="8" t="s">
        <v>130</v>
      </c>
      <c r="AA24" s="8" t="s">
        <v>130</v>
      </c>
      <c r="AB24" s="8" t="s">
        <v>130</v>
      </c>
      <c r="AC24" s="8" t="s">
        <v>130</v>
      </c>
      <c r="AD24" s="8" t="s">
        <v>130</v>
      </c>
      <c r="AE24" s="8" t="s">
        <v>130</v>
      </c>
      <c r="AF24" s="8" t="s">
        <v>130</v>
      </c>
      <c r="AG24" s="8" t="s">
        <v>130</v>
      </c>
      <c r="AH24" s="8" t="s">
        <v>130</v>
      </c>
      <c r="AI24" s="8" t="s">
        <v>130</v>
      </c>
      <c r="AJ24" s="8"/>
      <c r="AK24" s="8"/>
      <c r="AL24" s="8"/>
      <c r="AM24" s="8"/>
      <c r="AN24" s="8"/>
      <c r="AO24" s="8" t="s">
        <v>130</v>
      </c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13</v>
      </c>
      <c r="D25" s="24">
        <f>Q24/$R$23</f>
        <v>0.65</v>
      </c>
      <c r="F25" s="38" t="s">
        <v>25</v>
      </c>
      <c r="G25" s="38"/>
      <c r="H25" s="38"/>
      <c r="I25" s="13"/>
      <c r="M25" s="199"/>
      <c r="N25" s="200"/>
      <c r="O25" s="200"/>
      <c r="P25" s="200"/>
      <c r="Q25" s="200"/>
      <c r="R25" s="20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20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64">
        <v>4</v>
      </c>
      <c r="N26" s="202" t="s">
        <v>26</v>
      </c>
      <c r="O26" s="202"/>
      <c r="P26" s="202"/>
      <c r="Q26" s="8">
        <f t="shared" ref="Q26:Q34" si="0">COUNTA(V26:CC26)</f>
        <v>0</v>
      </c>
      <c r="R26" s="196">
        <f>SUM(Q26:Q30)</f>
        <v>17</v>
      </c>
      <c r="T26" s="164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64"/>
      <c r="N27" s="202" t="s">
        <v>27</v>
      </c>
      <c r="O27" s="202"/>
      <c r="P27" s="202"/>
      <c r="Q27" s="8">
        <f t="shared" si="0"/>
        <v>0</v>
      </c>
      <c r="R27" s="197"/>
      <c r="T27" s="164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>
        <f>Q27/$R$26</f>
        <v>0</v>
      </c>
      <c r="I28" s="25"/>
      <c r="J28" s="25"/>
      <c r="K28" s="25"/>
      <c r="M28" s="164"/>
      <c r="N28" s="202" t="s">
        <v>28</v>
      </c>
      <c r="O28" s="202"/>
      <c r="P28" s="202"/>
      <c r="Q28" s="8">
        <f t="shared" si="0"/>
        <v>9</v>
      </c>
      <c r="R28" s="197"/>
      <c r="T28" s="164"/>
      <c r="U28" s="20" t="s">
        <v>28</v>
      </c>
      <c r="V28" s="8" t="s">
        <v>130</v>
      </c>
      <c r="W28" s="8" t="s">
        <v>130</v>
      </c>
      <c r="X28" s="8"/>
      <c r="Y28" s="8"/>
      <c r="Z28" s="8"/>
      <c r="AA28" s="8"/>
      <c r="AB28" s="8"/>
      <c r="AC28" s="8" t="s">
        <v>130</v>
      </c>
      <c r="AD28" s="8" t="s">
        <v>130</v>
      </c>
      <c r="AE28" s="8" t="s">
        <v>130</v>
      </c>
      <c r="AF28" s="8" t="s">
        <v>130</v>
      </c>
      <c r="AG28" s="8" t="s">
        <v>130</v>
      </c>
      <c r="AH28" s="8" t="s">
        <v>130</v>
      </c>
      <c r="AI28" s="8" t="s">
        <v>130</v>
      </c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9</v>
      </c>
      <c r="H29" s="24">
        <f>Q28/$R$26</f>
        <v>0.52941176470588236</v>
      </c>
      <c r="I29" s="25"/>
      <c r="J29" s="25"/>
      <c r="K29" s="25"/>
      <c r="M29" s="164"/>
      <c r="N29" s="202" t="s">
        <v>29</v>
      </c>
      <c r="O29" s="202"/>
      <c r="P29" s="202"/>
      <c r="Q29" s="8">
        <f t="shared" si="0"/>
        <v>6</v>
      </c>
      <c r="R29" s="197"/>
      <c r="T29" s="164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 t="s">
        <v>130</v>
      </c>
      <c r="AK29" s="8" t="s">
        <v>130</v>
      </c>
      <c r="AL29" s="8" t="s">
        <v>130</v>
      </c>
      <c r="AM29" s="8" t="s">
        <v>130</v>
      </c>
      <c r="AN29" s="8" t="s">
        <v>130</v>
      </c>
      <c r="AO29" s="8" t="s">
        <v>130</v>
      </c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19</v>
      </c>
      <c r="D30" s="24">
        <f>Q31/$R$31</f>
        <v>0.95</v>
      </c>
      <c r="F30" s="20" t="s">
        <v>29</v>
      </c>
      <c r="G30" s="39">
        <f>Q29</f>
        <v>6</v>
      </c>
      <c r="H30" s="24">
        <f>Q29/$R$26</f>
        <v>0.35294117647058826</v>
      </c>
      <c r="I30" s="25"/>
      <c r="J30" s="25"/>
      <c r="K30" s="25"/>
      <c r="M30" s="164"/>
      <c r="N30" s="202" t="s">
        <v>30</v>
      </c>
      <c r="O30" s="202"/>
      <c r="P30" s="202"/>
      <c r="Q30" s="8">
        <f t="shared" si="0"/>
        <v>2</v>
      </c>
      <c r="R30" s="198"/>
      <c r="T30" s="164"/>
      <c r="U30" s="20" t="s">
        <v>30</v>
      </c>
      <c r="V30" s="8"/>
      <c r="W30" s="8"/>
      <c r="X30" s="8" t="s">
        <v>130</v>
      </c>
      <c r="Y30" s="8" t="s">
        <v>130</v>
      </c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>
        <f>Q32/$R$31</f>
        <v>0</v>
      </c>
      <c r="F31" s="20" t="s">
        <v>30</v>
      </c>
      <c r="G31" s="39">
        <f>Q30</f>
        <v>2</v>
      </c>
      <c r="H31" s="24">
        <f>Q30/$R$26</f>
        <v>0.11764705882352941</v>
      </c>
      <c r="I31" s="25"/>
      <c r="J31" s="25"/>
      <c r="K31" s="25"/>
      <c r="M31" s="164">
        <v>5</v>
      </c>
      <c r="N31" s="193" t="s">
        <v>32</v>
      </c>
      <c r="O31" s="194"/>
      <c r="P31" s="195"/>
      <c r="Q31" s="8">
        <f t="shared" si="0"/>
        <v>19</v>
      </c>
      <c r="R31" s="196">
        <f>SUM(Q31:Q34)</f>
        <v>20</v>
      </c>
      <c r="T31" s="164">
        <v>5</v>
      </c>
      <c r="U31" s="20" t="s">
        <v>65</v>
      </c>
      <c r="V31" s="8" t="s">
        <v>130</v>
      </c>
      <c r="W31" s="8"/>
      <c r="X31" s="8" t="s">
        <v>130</v>
      </c>
      <c r="Y31" s="8" t="s">
        <v>130</v>
      </c>
      <c r="Z31" s="8" t="s">
        <v>130</v>
      </c>
      <c r="AA31" s="8" t="s">
        <v>130</v>
      </c>
      <c r="AB31" s="8" t="s">
        <v>130</v>
      </c>
      <c r="AC31" s="8" t="s">
        <v>130</v>
      </c>
      <c r="AD31" s="8" t="s">
        <v>130</v>
      </c>
      <c r="AE31" s="8" t="s">
        <v>130</v>
      </c>
      <c r="AF31" s="8" t="s">
        <v>130</v>
      </c>
      <c r="AG31" s="8" t="s">
        <v>130</v>
      </c>
      <c r="AH31" s="8" t="s">
        <v>130</v>
      </c>
      <c r="AI31" s="8" t="s">
        <v>130</v>
      </c>
      <c r="AJ31" s="8" t="s">
        <v>130</v>
      </c>
      <c r="AK31" s="8" t="s">
        <v>130</v>
      </c>
      <c r="AL31" s="8" t="s">
        <v>130</v>
      </c>
      <c r="AM31" s="8" t="s">
        <v>130</v>
      </c>
      <c r="AN31" s="8" t="s">
        <v>130</v>
      </c>
      <c r="AO31" s="8" t="s">
        <v>130</v>
      </c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1</v>
      </c>
      <c r="D32" s="24">
        <f>Q33/$R$31</f>
        <v>0.05</v>
      </c>
      <c r="F32" s="42" t="s">
        <v>48</v>
      </c>
      <c r="G32" s="45">
        <f>SUM(G27:G31)</f>
        <v>17</v>
      </c>
      <c r="H32" s="48">
        <f>SUM(H27:H31)</f>
        <v>1</v>
      </c>
      <c r="I32" s="19"/>
      <c r="J32" s="19"/>
      <c r="K32" s="19"/>
      <c r="M32" s="164"/>
      <c r="N32" s="193" t="s">
        <v>35</v>
      </c>
      <c r="O32" s="194" t="s">
        <v>35</v>
      </c>
      <c r="P32" s="195" t="s">
        <v>35</v>
      </c>
      <c r="Q32" s="8">
        <f t="shared" si="0"/>
        <v>0</v>
      </c>
      <c r="R32" s="197"/>
      <c r="T32" s="164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64"/>
      <c r="N33" s="193" t="s">
        <v>33</v>
      </c>
      <c r="O33" s="194" t="s">
        <v>33</v>
      </c>
      <c r="P33" s="195" t="s">
        <v>33</v>
      </c>
      <c r="Q33" s="8">
        <f t="shared" si="0"/>
        <v>1</v>
      </c>
      <c r="R33" s="197"/>
      <c r="T33" s="164"/>
      <c r="U33" s="20" t="s">
        <v>67</v>
      </c>
      <c r="V33" s="8"/>
      <c r="W33" s="8" t="s">
        <v>130</v>
      </c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20</v>
      </c>
      <c r="D34" s="24">
        <f>SUM(D30:D33)</f>
        <v>1</v>
      </c>
      <c r="F34" s="21"/>
      <c r="G34" s="21"/>
      <c r="H34" s="19"/>
      <c r="I34" s="19"/>
      <c r="J34" s="19"/>
      <c r="K34" s="19"/>
      <c r="M34" s="164"/>
      <c r="N34" s="193" t="s">
        <v>49</v>
      </c>
      <c r="O34" s="194" t="s">
        <v>34</v>
      </c>
      <c r="P34" s="195" t="s">
        <v>34</v>
      </c>
      <c r="Q34" s="8">
        <f t="shared" si="0"/>
        <v>0</v>
      </c>
      <c r="R34" s="198"/>
      <c r="T34" s="164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48" t="s">
        <v>124</v>
      </c>
      <c r="B37" s="148"/>
      <c r="C37" s="148"/>
      <c r="D37" s="148"/>
      <c r="E37" s="148"/>
      <c r="F37" s="163"/>
      <c r="G37" s="163"/>
      <c r="H37" s="163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</row>
    <row r="39" spans="1:81" ht="15.75" customHeight="1">
      <c r="A39" s="148" t="s">
        <v>118</v>
      </c>
      <c r="B39" s="148"/>
      <c r="C39" s="148"/>
      <c r="D39" s="148"/>
      <c r="E39" s="148"/>
      <c r="F39" s="148"/>
      <c r="G39" s="148"/>
      <c r="H39" s="148"/>
      <c r="I39" s="130"/>
      <c r="J39" s="130"/>
      <c r="K39" s="130"/>
    </row>
    <row r="40" spans="1:81">
      <c r="A40" s="148" t="s">
        <v>113</v>
      </c>
      <c r="B40" s="148"/>
      <c r="C40" s="148"/>
      <c r="D40" s="148"/>
      <c r="E40" s="148"/>
      <c r="F40" s="148"/>
      <c r="G40" s="148"/>
      <c r="H40" s="148"/>
      <c r="I40" s="130"/>
    </row>
    <row r="41" spans="1:81">
      <c r="A41" s="130"/>
      <c r="B41" s="128"/>
      <c r="C41" s="128"/>
      <c r="D41" s="128"/>
      <c r="E41" s="128"/>
      <c r="F41" s="128"/>
      <c r="G41" s="128"/>
    </row>
    <row r="42" spans="1:81">
      <c r="A42" s="150" t="s">
        <v>13</v>
      </c>
      <c r="B42" s="150"/>
      <c r="C42" s="150"/>
      <c r="D42" s="150"/>
      <c r="E42" s="150"/>
      <c r="F42" s="150"/>
      <c r="G42" s="151"/>
      <c r="H42" s="135">
        <f>H9</f>
        <v>20</v>
      </c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34"/>
    </row>
    <row r="43" spans="1:81">
      <c r="A43" s="152" t="s">
        <v>39</v>
      </c>
      <c r="B43" s="152"/>
      <c r="C43" s="152"/>
      <c r="D43" s="152"/>
      <c r="E43" s="152"/>
      <c r="F43" s="152"/>
      <c r="G43" s="153"/>
      <c r="H43" s="135" t="str">
        <f>H10</f>
        <v xml:space="preserve">26.04.-27.05. </v>
      </c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</row>
    <row r="44" spans="1:81">
      <c r="A44" s="133"/>
      <c r="B44" s="133"/>
      <c r="C44" s="133"/>
      <c r="D44" s="133"/>
      <c r="E44" s="133"/>
      <c r="F44" s="133"/>
      <c r="G44" s="134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  <c r="AV44" s="139"/>
      <c r="AW44" s="139"/>
      <c r="AX44" s="139"/>
      <c r="AY44" s="139"/>
      <c r="AZ44" s="139"/>
      <c r="BA44" s="139"/>
      <c r="BB44" s="139"/>
      <c r="BC44" s="139"/>
      <c r="BD44" s="139"/>
      <c r="BE44" s="139"/>
      <c r="BF44" s="139"/>
      <c r="BG44" s="139"/>
      <c r="BH44" s="139"/>
      <c r="BI44" s="139"/>
      <c r="BJ44" s="139"/>
      <c r="BK44" s="139"/>
      <c r="BL44" s="139"/>
      <c r="BM44" s="139"/>
      <c r="BN44" s="139"/>
      <c r="BO44" s="139"/>
      <c r="BP44" s="139"/>
      <c r="BQ44" s="139"/>
      <c r="BR44" s="139"/>
      <c r="BS44" s="139"/>
      <c r="BT44" s="139"/>
      <c r="BU44" s="139"/>
      <c r="BV44" s="139"/>
      <c r="BW44" s="139"/>
      <c r="BX44" s="139"/>
      <c r="BY44" s="139"/>
      <c r="BZ44" s="139"/>
      <c r="CA44" s="139"/>
      <c r="CB44" s="139"/>
      <c r="CC44" s="139"/>
    </row>
    <row r="45" spans="1:81">
      <c r="B45" s="162" t="s">
        <v>11</v>
      </c>
      <c r="C45" s="162"/>
      <c r="D45" s="163"/>
    </row>
    <row r="46" spans="1:81">
      <c r="B46" s="13"/>
      <c r="C46" s="13"/>
      <c r="D46" s="2"/>
      <c r="U46" s="34" t="s">
        <v>87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64" t="s">
        <v>0</v>
      </c>
      <c r="B47" s="165" t="s">
        <v>1</v>
      </c>
      <c r="C47" s="166"/>
      <c r="D47" s="166"/>
      <c r="E47" s="166"/>
      <c r="F47" s="166"/>
      <c r="G47" s="167"/>
      <c r="H47" s="158" t="s">
        <v>10</v>
      </c>
      <c r="I47" s="31"/>
      <c r="J47" s="146" t="s">
        <v>69</v>
      </c>
      <c r="K47" s="146"/>
      <c r="N47" s="190" t="s">
        <v>62</v>
      </c>
      <c r="O47" s="191"/>
      <c r="P47" s="191"/>
      <c r="Q47" s="191"/>
      <c r="R47" s="192"/>
      <c r="S47" s="185" t="s">
        <v>63</v>
      </c>
      <c r="V47" s="187" t="s">
        <v>60</v>
      </c>
      <c r="W47" s="188"/>
      <c r="X47" s="188"/>
      <c r="Y47" s="188"/>
      <c r="Z47" s="188"/>
      <c r="AA47" s="188"/>
      <c r="AB47" s="188"/>
      <c r="AC47" s="188"/>
      <c r="AD47" s="188"/>
      <c r="AE47" s="188"/>
      <c r="AF47" s="188"/>
      <c r="AG47" s="188"/>
      <c r="AH47" s="188"/>
      <c r="AI47" s="188"/>
      <c r="AJ47" s="188"/>
      <c r="AK47" s="188"/>
      <c r="AL47" s="188"/>
      <c r="AM47" s="188"/>
      <c r="AN47" s="188"/>
      <c r="AO47" s="188"/>
      <c r="AP47" s="188"/>
      <c r="AQ47" s="188"/>
      <c r="AR47" s="188"/>
      <c r="AS47" s="188"/>
      <c r="AT47" s="188"/>
      <c r="AU47" s="188"/>
      <c r="AV47" s="188"/>
      <c r="AW47" s="188"/>
      <c r="AX47" s="188"/>
      <c r="AY47" s="188"/>
      <c r="AZ47" s="188"/>
      <c r="BA47" s="188"/>
      <c r="BB47" s="188"/>
      <c r="BC47" s="188"/>
      <c r="BD47" s="188"/>
      <c r="BE47" s="188"/>
      <c r="BF47" s="188"/>
      <c r="BG47" s="188"/>
      <c r="BH47" s="188"/>
      <c r="BI47" s="188"/>
      <c r="BJ47" s="188"/>
      <c r="BK47" s="188"/>
      <c r="BL47" s="188"/>
      <c r="BM47" s="188"/>
      <c r="BN47" s="188"/>
      <c r="BO47" s="188"/>
      <c r="BP47" s="188"/>
      <c r="BQ47" s="188"/>
      <c r="BR47" s="188"/>
      <c r="BS47" s="188"/>
      <c r="BT47" s="188"/>
      <c r="BU47" s="188"/>
      <c r="BV47" s="188"/>
      <c r="BW47" s="188"/>
      <c r="BX47" s="188"/>
      <c r="BY47" s="188"/>
      <c r="BZ47" s="188"/>
      <c r="CA47" s="188"/>
      <c r="CB47" s="188"/>
      <c r="CC47" s="189"/>
    </row>
    <row r="48" spans="1:81" ht="24.75" customHeight="1">
      <c r="A48" s="164"/>
      <c r="B48" s="168"/>
      <c r="C48" s="169"/>
      <c r="D48" s="169"/>
      <c r="E48" s="169"/>
      <c r="F48" s="169"/>
      <c r="G48" s="170"/>
      <c r="H48" s="158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86"/>
      <c r="T48" s="6"/>
      <c r="U48" s="93" t="s">
        <v>61</v>
      </c>
      <c r="V48" s="92">
        <v>1</v>
      </c>
      <c r="W48" s="92">
        <v>2</v>
      </c>
      <c r="X48" s="92">
        <v>3</v>
      </c>
      <c r="Y48" s="92">
        <v>4</v>
      </c>
      <c r="Z48" s="92">
        <v>5</v>
      </c>
      <c r="AA48" s="92">
        <v>6</v>
      </c>
      <c r="AB48" s="92">
        <v>7</v>
      </c>
      <c r="AC48" s="92">
        <v>8</v>
      </c>
      <c r="AD48" s="92">
        <v>9</v>
      </c>
      <c r="AE48" s="92">
        <v>10</v>
      </c>
      <c r="AF48" s="92">
        <v>11</v>
      </c>
      <c r="AG48" s="92">
        <v>12</v>
      </c>
      <c r="AH48" s="92">
        <v>13</v>
      </c>
      <c r="AI48" s="92">
        <v>14</v>
      </c>
      <c r="AJ48" s="92">
        <v>15</v>
      </c>
      <c r="AK48" s="92">
        <v>16</v>
      </c>
      <c r="AL48" s="92">
        <v>17</v>
      </c>
      <c r="AM48" s="92">
        <v>18</v>
      </c>
      <c r="AN48" s="92">
        <v>19</v>
      </c>
      <c r="AO48" s="92">
        <v>20</v>
      </c>
      <c r="AP48" s="92">
        <v>21</v>
      </c>
      <c r="AQ48" s="92">
        <v>22</v>
      </c>
      <c r="AR48" s="92">
        <v>23</v>
      </c>
      <c r="AS48" s="92">
        <v>24</v>
      </c>
      <c r="AT48" s="92">
        <v>25</v>
      </c>
      <c r="AU48" s="92">
        <v>26</v>
      </c>
      <c r="AV48" s="92">
        <v>27</v>
      </c>
      <c r="AW48" s="92">
        <v>28</v>
      </c>
      <c r="AX48" s="92">
        <v>29</v>
      </c>
      <c r="AY48" s="92">
        <v>30</v>
      </c>
      <c r="AZ48" s="92">
        <v>31</v>
      </c>
      <c r="BA48" s="92">
        <v>32</v>
      </c>
      <c r="BB48" s="92">
        <v>33</v>
      </c>
      <c r="BC48" s="92">
        <v>34</v>
      </c>
      <c r="BD48" s="92">
        <v>35</v>
      </c>
      <c r="BE48" s="92">
        <v>36</v>
      </c>
      <c r="BF48" s="92">
        <v>37</v>
      </c>
      <c r="BG48" s="92">
        <v>38</v>
      </c>
      <c r="BH48" s="92">
        <v>39</v>
      </c>
      <c r="BI48" s="92">
        <v>40</v>
      </c>
      <c r="BJ48" s="92">
        <v>41</v>
      </c>
      <c r="BK48" s="92">
        <v>42</v>
      </c>
      <c r="BL48" s="92">
        <v>43</v>
      </c>
      <c r="BM48" s="92">
        <v>44</v>
      </c>
      <c r="BN48" s="92">
        <v>45</v>
      </c>
      <c r="BO48" s="92">
        <v>46</v>
      </c>
      <c r="BP48" s="92">
        <v>47</v>
      </c>
      <c r="BQ48" s="92">
        <v>48</v>
      </c>
      <c r="BR48" s="92">
        <v>49</v>
      </c>
      <c r="BS48" s="92">
        <v>50</v>
      </c>
      <c r="BT48" s="92">
        <v>51</v>
      </c>
      <c r="BU48" s="92">
        <v>52</v>
      </c>
      <c r="BV48" s="92">
        <v>53</v>
      </c>
      <c r="BW48" s="92">
        <v>54</v>
      </c>
      <c r="BX48" s="92">
        <v>55</v>
      </c>
      <c r="BY48" s="92">
        <v>56</v>
      </c>
      <c r="BZ48" s="92">
        <v>57</v>
      </c>
      <c r="CA48" s="92">
        <v>58</v>
      </c>
      <c r="CB48" s="92">
        <v>59</v>
      </c>
      <c r="CC48" s="92">
        <v>60</v>
      </c>
    </row>
    <row r="49" spans="1:81" ht="12.75" customHeight="1">
      <c r="A49" s="12">
        <v>1</v>
      </c>
      <c r="B49" s="159" t="s">
        <v>2</v>
      </c>
      <c r="C49" s="160"/>
      <c r="D49" s="160"/>
      <c r="E49" s="160"/>
      <c r="F49" s="160"/>
      <c r="G49" s="161"/>
      <c r="H49" s="30">
        <f>(N49*$N$48+O49*$O$48+P49*$P$48+Q49*$Q$48+R49*$R$48)/S49</f>
        <v>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20</v>
      </c>
      <c r="S49" s="12">
        <f>SUM(N49:R49)</f>
        <v>20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59" t="s">
        <v>3</v>
      </c>
      <c r="C50" s="160"/>
      <c r="D50" s="160"/>
      <c r="E50" s="160"/>
      <c r="F50" s="160"/>
      <c r="G50" s="161"/>
      <c r="H50" s="30">
        <f t="shared" ref="H50:H57" si="1">(N50*$N$48+O50*$O$48+P50*$P$48+Q50*$Q$48+R50*$R$48)/S50</f>
        <v>5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20</v>
      </c>
      <c r="S50" s="12">
        <f t="shared" ref="S50:S57" si="4">SUM(N50:R50)</f>
        <v>20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59" t="s">
        <v>4</v>
      </c>
      <c r="C51" s="160"/>
      <c r="D51" s="160"/>
      <c r="E51" s="160"/>
      <c r="F51" s="160"/>
      <c r="G51" s="161"/>
      <c r="H51" s="30">
        <f t="shared" si="1"/>
        <v>5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20</v>
      </c>
      <c r="S51" s="12">
        <f t="shared" si="4"/>
        <v>20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59" t="s">
        <v>5</v>
      </c>
      <c r="C52" s="160"/>
      <c r="D52" s="160"/>
      <c r="E52" s="160"/>
      <c r="F52" s="160"/>
      <c r="G52" s="161"/>
      <c r="H52" s="30">
        <f t="shared" si="1"/>
        <v>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20</v>
      </c>
      <c r="S52" s="12">
        <f t="shared" si="4"/>
        <v>20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59" t="s">
        <v>6</v>
      </c>
      <c r="C53" s="160"/>
      <c r="D53" s="160"/>
      <c r="E53" s="160"/>
      <c r="F53" s="160"/>
      <c r="G53" s="161"/>
      <c r="H53" s="30">
        <f t="shared" si="1"/>
        <v>5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20</v>
      </c>
      <c r="S53" s="12">
        <f t="shared" si="4"/>
        <v>20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59" t="s">
        <v>7</v>
      </c>
      <c r="C54" s="160"/>
      <c r="D54" s="160"/>
      <c r="E54" s="160"/>
      <c r="F54" s="160"/>
      <c r="G54" s="161"/>
      <c r="H54" s="30">
        <f t="shared" si="1"/>
        <v>5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20</v>
      </c>
      <c r="S54" s="12">
        <f t="shared" si="4"/>
        <v>20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59" t="s">
        <v>8</v>
      </c>
      <c r="C55" s="160"/>
      <c r="D55" s="160"/>
      <c r="E55" s="160"/>
      <c r="F55" s="160"/>
      <c r="G55" s="161"/>
      <c r="H55" s="30">
        <f t="shared" si="1"/>
        <v>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20</v>
      </c>
      <c r="S55" s="12">
        <f t="shared" si="4"/>
        <v>20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59" t="s">
        <v>9</v>
      </c>
      <c r="C56" s="160"/>
      <c r="D56" s="160"/>
      <c r="E56" s="160"/>
      <c r="F56" s="160"/>
      <c r="G56" s="161"/>
      <c r="H56" s="30">
        <f t="shared" si="1"/>
        <v>5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20</v>
      </c>
      <c r="S56" s="12">
        <f t="shared" si="4"/>
        <v>20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59" t="s">
        <v>43</v>
      </c>
      <c r="C57" s="160"/>
      <c r="D57" s="160"/>
      <c r="E57" s="160"/>
      <c r="F57" s="160"/>
      <c r="G57" s="161"/>
      <c r="H57" s="30">
        <f t="shared" si="1"/>
        <v>5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20</v>
      </c>
      <c r="S57" s="12">
        <f t="shared" si="4"/>
        <v>20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72" t="s">
        <v>12</v>
      </c>
      <c r="B58" s="173"/>
      <c r="C58" s="173"/>
      <c r="D58" s="173"/>
      <c r="E58" s="173"/>
      <c r="F58" s="173"/>
      <c r="G58" s="174"/>
      <c r="H58" s="91">
        <f>AVERAGE(H49:H57)</f>
        <v>5</v>
      </c>
      <c r="I58" s="49"/>
      <c r="J58" s="171" t="s">
        <v>68</v>
      </c>
      <c r="K58" s="171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126</v>
      </c>
    </row>
    <row r="62" spans="1:81">
      <c r="B62" s="15" t="s">
        <v>127</v>
      </c>
    </row>
    <row r="63" spans="1:81">
      <c r="B63" s="15" t="s">
        <v>128</v>
      </c>
      <c r="D63" t="s">
        <v>131</v>
      </c>
    </row>
    <row r="147" spans="21:21" ht="13.5" thickBot="1"/>
    <row r="148" spans="21:21" ht="13.5" thickBot="1">
      <c r="U148" s="4" t="e">
        <f>SUM(#REF!)</f>
        <v>#REF!</v>
      </c>
    </row>
  </sheetData>
  <mergeCells count="70">
    <mergeCell ref="A37:H37"/>
    <mergeCell ref="A39:H39"/>
    <mergeCell ref="A40:H40"/>
    <mergeCell ref="A42:G42"/>
    <mergeCell ref="A43:G43"/>
    <mergeCell ref="V10:CC10"/>
    <mergeCell ref="A4:H4"/>
    <mergeCell ref="A6:H6"/>
    <mergeCell ref="A7:H7"/>
    <mergeCell ref="A9:G9"/>
    <mergeCell ref="A10:G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49"/>
  <sheetViews>
    <sheetView topLeftCell="A64" workbookViewId="0">
      <selection activeCell="K13" sqref="K1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09"/>
      <c r="L1" s="109"/>
      <c r="M1" s="109"/>
      <c r="N1" s="109"/>
      <c r="O1" s="109"/>
      <c r="P1" s="109"/>
      <c r="Q1" s="109"/>
      <c r="R1" s="109"/>
      <c r="S1" s="109"/>
      <c r="T1" s="109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09"/>
      <c r="L2" s="109"/>
      <c r="M2" s="109"/>
      <c r="N2" s="109"/>
      <c r="O2" s="109"/>
      <c r="P2" s="109"/>
      <c r="Q2" s="109"/>
      <c r="R2" s="109"/>
      <c r="S2" s="109"/>
      <c r="T2" s="109"/>
    </row>
    <row r="4" spans="1:81">
      <c r="A4" s="148" t="s">
        <v>100</v>
      </c>
      <c r="B4" s="148"/>
      <c r="C4" s="148"/>
      <c r="D4" s="148"/>
      <c r="E4" s="148"/>
      <c r="F4" s="163"/>
      <c r="G4" s="163"/>
      <c r="H4" s="163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</row>
    <row r="6" spans="1:81" ht="15.75" customHeight="1">
      <c r="A6" s="148" t="s">
        <v>118</v>
      </c>
      <c r="B6" s="148"/>
      <c r="C6" s="148"/>
      <c r="D6" s="148"/>
      <c r="E6" s="148"/>
      <c r="F6" s="148"/>
      <c r="G6" s="148"/>
      <c r="H6" s="148"/>
      <c r="I6" s="103"/>
      <c r="J6" s="103"/>
      <c r="K6" s="103"/>
    </row>
    <row r="7" spans="1:81">
      <c r="A7" s="148" t="s">
        <v>112</v>
      </c>
      <c r="B7" s="148"/>
      <c r="C7" s="148"/>
      <c r="D7" s="148"/>
      <c r="E7" s="148"/>
      <c r="F7" s="148"/>
      <c r="G7" s="148"/>
      <c r="H7" s="148"/>
      <c r="I7" s="103"/>
    </row>
    <row r="8" spans="1:81">
      <c r="A8" s="103"/>
      <c r="B8" s="101"/>
      <c r="C8" s="101"/>
      <c r="D8" s="101"/>
      <c r="E8" s="101"/>
      <c r="F8" s="101"/>
      <c r="G8" s="101"/>
    </row>
    <row r="9" spans="1:81">
      <c r="A9" s="175" t="s">
        <v>37</v>
      </c>
      <c r="B9" s="150"/>
      <c r="C9" s="150"/>
      <c r="D9" s="150"/>
      <c r="E9" s="150"/>
      <c r="F9" s="150"/>
      <c r="G9" s="151"/>
      <c r="H9" s="135">
        <v>20</v>
      </c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34" t="s">
        <v>44</v>
      </c>
    </row>
    <row r="10" spans="1:81">
      <c r="A10" s="152" t="s">
        <v>39</v>
      </c>
      <c r="B10" s="152"/>
      <c r="C10" s="152"/>
      <c r="D10" s="152"/>
      <c r="E10" s="152"/>
      <c r="F10" s="152"/>
      <c r="G10" s="153"/>
      <c r="H10" s="145" t="s">
        <v>134</v>
      </c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V10" s="208" t="s">
        <v>16</v>
      </c>
      <c r="W10" s="208"/>
      <c r="X10" s="208"/>
      <c r="Y10" s="208"/>
      <c r="Z10" s="208"/>
      <c r="AA10" s="208"/>
      <c r="AB10" s="208"/>
      <c r="AC10" s="208"/>
      <c r="AD10" s="208"/>
      <c r="AE10" s="208"/>
      <c r="AF10" s="208"/>
      <c r="AG10" s="208"/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  <c r="BF10" s="208"/>
      <c r="BG10" s="208"/>
      <c r="BH10" s="208"/>
      <c r="BI10" s="208"/>
      <c r="BJ10" s="208"/>
      <c r="BK10" s="208"/>
      <c r="BL10" s="208"/>
      <c r="BM10" s="208"/>
      <c r="BN10" s="208"/>
      <c r="BO10" s="208"/>
      <c r="BP10" s="208"/>
      <c r="BQ10" s="208"/>
      <c r="BR10" s="208"/>
      <c r="BS10" s="208"/>
      <c r="BT10" s="208"/>
      <c r="BU10" s="208"/>
      <c r="BV10" s="208"/>
      <c r="BW10" s="208"/>
      <c r="BX10" s="208"/>
      <c r="BY10" s="208"/>
      <c r="BZ10" s="208"/>
      <c r="CA10" s="208"/>
      <c r="CB10" s="208"/>
      <c r="CC10" s="208"/>
    </row>
    <row r="11" spans="1:81">
      <c r="A11" s="106"/>
      <c r="B11" s="106"/>
      <c r="C11" s="106"/>
      <c r="D11" s="106"/>
      <c r="E11" s="106"/>
      <c r="F11" s="106"/>
      <c r="G11" s="107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</row>
    <row r="12" spans="1:81">
      <c r="A12" s="106"/>
      <c r="B12" s="106"/>
      <c r="C12" s="106"/>
      <c r="D12" s="106"/>
      <c r="E12" s="106"/>
      <c r="F12" s="106"/>
      <c r="G12" s="107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2"/>
      <c r="AS12" s="112"/>
      <c r="AT12" s="112"/>
      <c r="AU12" s="112"/>
      <c r="AV12" s="112"/>
      <c r="AW12" s="112"/>
      <c r="AX12" s="112"/>
      <c r="AY12" s="112"/>
      <c r="AZ12" s="112"/>
      <c r="BA12" s="112"/>
      <c r="BB12" s="112"/>
      <c r="BC12" s="112"/>
      <c r="BD12" s="112"/>
      <c r="BE12" s="112"/>
      <c r="BF12" s="112"/>
      <c r="BG12" s="112"/>
      <c r="BH12" s="112"/>
      <c r="BI12" s="112"/>
      <c r="BJ12" s="112"/>
      <c r="BK12" s="112"/>
      <c r="BL12" s="112"/>
      <c r="BM12" s="112"/>
      <c r="BN12" s="112"/>
      <c r="BO12" s="112"/>
      <c r="BP12" s="112"/>
      <c r="BQ12" s="112"/>
      <c r="BR12" s="112"/>
      <c r="BS12" s="112"/>
      <c r="BT12" s="112"/>
      <c r="BU12" s="112"/>
      <c r="BV12" s="112"/>
      <c r="BW12" s="112"/>
      <c r="BX12" s="112"/>
      <c r="BY12" s="112"/>
      <c r="BZ12" s="112"/>
      <c r="CA12" s="112"/>
      <c r="CB12" s="112"/>
      <c r="CC12" s="112"/>
    </row>
    <row r="13" spans="1:81">
      <c r="V13" s="203" t="s">
        <v>60</v>
      </c>
      <c r="W13" s="203"/>
      <c r="X13" s="203"/>
      <c r="Y13" s="203"/>
      <c r="Z13" s="203"/>
      <c r="AA13" s="203"/>
      <c r="AB13" s="203"/>
      <c r="AC13" s="203"/>
      <c r="AD13" s="203"/>
      <c r="AE13" s="203"/>
      <c r="AF13" s="203"/>
      <c r="AG13" s="203"/>
      <c r="AH13" s="203"/>
      <c r="AI13" s="203"/>
      <c r="AJ13" s="203"/>
      <c r="AK13" s="203"/>
      <c r="AL13" s="203"/>
      <c r="AM13" s="203"/>
      <c r="AN13" s="203"/>
      <c r="AO13" s="203"/>
      <c r="AP13" s="203"/>
      <c r="AQ13" s="203"/>
      <c r="AR13" s="203"/>
      <c r="AS13" s="203"/>
      <c r="AT13" s="203"/>
      <c r="AU13" s="203"/>
      <c r="AV13" s="203"/>
      <c r="AW13" s="203"/>
      <c r="AX13" s="203"/>
      <c r="AY13" s="203"/>
      <c r="AZ13" s="203"/>
      <c r="BA13" s="203"/>
      <c r="BB13" s="203"/>
      <c r="BC13" s="203"/>
      <c r="BD13" s="203"/>
      <c r="BE13" s="203"/>
      <c r="BF13" s="203"/>
      <c r="BG13" s="203"/>
      <c r="BH13" s="203"/>
      <c r="BI13" s="203"/>
      <c r="BJ13" s="203"/>
      <c r="BK13" s="203"/>
      <c r="BL13" s="203"/>
      <c r="BM13" s="203"/>
      <c r="BN13" s="203"/>
      <c r="BO13" s="203"/>
      <c r="BP13" s="203"/>
      <c r="BQ13" s="203"/>
      <c r="BR13" s="203"/>
      <c r="BS13" s="203"/>
      <c r="BT13" s="203"/>
      <c r="BU13" s="203"/>
      <c r="BV13" s="203"/>
      <c r="BW13" s="203"/>
      <c r="BX13" s="203"/>
      <c r="BY13" s="203"/>
      <c r="BZ13" s="203"/>
      <c r="CA13" s="203"/>
      <c r="CB13" s="203"/>
      <c r="CC13" s="203"/>
    </row>
    <row r="14" spans="1:81">
      <c r="A14" s="155" t="s">
        <v>16</v>
      </c>
      <c r="B14" s="150"/>
      <c r="C14" s="150"/>
      <c r="D14" s="150"/>
      <c r="E14" s="150"/>
      <c r="F14" s="150"/>
      <c r="G14" s="150"/>
      <c r="H14" s="150"/>
      <c r="I14" s="104"/>
      <c r="J14" s="104"/>
      <c r="K14" s="104"/>
      <c r="N14" s="204" t="s">
        <v>45</v>
      </c>
      <c r="O14" s="154"/>
      <c r="P14" s="154"/>
      <c r="Q14" s="113" t="s">
        <v>42</v>
      </c>
      <c r="R14" s="36" t="s">
        <v>36</v>
      </c>
      <c r="U14" s="94" t="s">
        <v>47</v>
      </c>
      <c r="V14" s="92">
        <v>1</v>
      </c>
      <c r="W14" s="92">
        <v>2</v>
      </c>
      <c r="X14" s="92">
        <v>3</v>
      </c>
      <c r="Y14" s="92">
        <v>4</v>
      </c>
      <c r="Z14" s="92">
        <v>5</v>
      </c>
      <c r="AA14" s="92">
        <v>6</v>
      </c>
      <c r="AB14" s="92">
        <v>7</v>
      </c>
      <c r="AC14" s="92">
        <v>8</v>
      </c>
      <c r="AD14" s="92">
        <v>9</v>
      </c>
      <c r="AE14" s="92">
        <v>10</v>
      </c>
      <c r="AF14" s="92">
        <v>11</v>
      </c>
      <c r="AG14" s="92">
        <v>12</v>
      </c>
      <c r="AH14" s="92">
        <v>13</v>
      </c>
      <c r="AI14" s="92">
        <v>14</v>
      </c>
      <c r="AJ14" s="92">
        <v>15</v>
      </c>
      <c r="AK14" s="92">
        <v>16</v>
      </c>
      <c r="AL14" s="92">
        <v>17</v>
      </c>
      <c r="AM14" s="92">
        <v>18</v>
      </c>
      <c r="AN14" s="92">
        <v>19</v>
      </c>
      <c r="AO14" s="92">
        <v>20</v>
      </c>
      <c r="AP14" s="92">
        <v>21</v>
      </c>
      <c r="AQ14" s="92">
        <v>22</v>
      </c>
      <c r="AR14" s="92">
        <v>23</v>
      </c>
      <c r="AS14" s="92">
        <v>24</v>
      </c>
      <c r="AT14" s="92">
        <v>25</v>
      </c>
      <c r="AU14" s="92">
        <v>26</v>
      </c>
      <c r="AV14" s="92">
        <v>27</v>
      </c>
      <c r="AW14" s="92">
        <v>28</v>
      </c>
      <c r="AX14" s="92">
        <v>29</v>
      </c>
      <c r="AY14" s="92">
        <v>30</v>
      </c>
      <c r="AZ14" s="92">
        <v>31</v>
      </c>
      <c r="BA14" s="92">
        <v>32</v>
      </c>
      <c r="BB14" s="92">
        <v>33</v>
      </c>
      <c r="BC14" s="92">
        <v>34</v>
      </c>
      <c r="BD14" s="92">
        <v>35</v>
      </c>
      <c r="BE14" s="92">
        <v>36</v>
      </c>
      <c r="BF14" s="92">
        <v>37</v>
      </c>
      <c r="BG14" s="92">
        <v>38</v>
      </c>
      <c r="BH14" s="92">
        <v>39</v>
      </c>
      <c r="BI14" s="92">
        <v>40</v>
      </c>
      <c r="BJ14" s="92">
        <v>41</v>
      </c>
      <c r="BK14" s="92">
        <v>42</v>
      </c>
      <c r="BL14" s="92">
        <v>43</v>
      </c>
      <c r="BM14" s="92">
        <v>44</v>
      </c>
      <c r="BN14" s="92">
        <v>45</v>
      </c>
      <c r="BO14" s="92">
        <v>46</v>
      </c>
      <c r="BP14" s="92">
        <v>47</v>
      </c>
      <c r="BQ14" s="92">
        <v>48</v>
      </c>
      <c r="BR14" s="92">
        <v>49</v>
      </c>
      <c r="BS14" s="92">
        <v>50</v>
      </c>
      <c r="BT14" s="92">
        <v>51</v>
      </c>
      <c r="BU14" s="92">
        <v>52</v>
      </c>
      <c r="BV14" s="92">
        <v>53</v>
      </c>
      <c r="BW14" s="92">
        <v>54</v>
      </c>
      <c r="BX14" s="92">
        <v>55</v>
      </c>
      <c r="BY14" s="92">
        <v>56</v>
      </c>
      <c r="BZ14" s="92">
        <v>57</v>
      </c>
      <c r="CA14" s="92">
        <v>58</v>
      </c>
      <c r="CB14" s="92">
        <v>59</v>
      </c>
      <c r="CC14" s="92">
        <v>60</v>
      </c>
    </row>
    <row r="15" spans="1:81">
      <c r="A15" s="109"/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M15" s="164">
        <v>1</v>
      </c>
      <c r="N15" s="205" t="s">
        <v>14</v>
      </c>
      <c r="O15" s="206"/>
      <c r="P15" s="207"/>
      <c r="Q15" s="8">
        <f>COUNTA(V15:CC15)</f>
        <v>0</v>
      </c>
      <c r="R15" s="196">
        <f>SUM(Q15:Q16)</f>
        <v>20</v>
      </c>
      <c r="T15" s="164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00" t="s">
        <v>46</v>
      </c>
      <c r="C16" s="100"/>
      <c r="F16" s="156" t="s">
        <v>17</v>
      </c>
      <c r="G16" s="156"/>
      <c r="H16" s="157"/>
      <c r="I16" s="110"/>
      <c r="J16" s="110"/>
      <c r="K16" s="110"/>
      <c r="M16" s="164"/>
      <c r="N16" s="193" t="s">
        <v>15</v>
      </c>
      <c r="O16" s="194"/>
      <c r="P16" s="195"/>
      <c r="Q16" s="8">
        <f>COUNTA(V16:CC16)</f>
        <v>20</v>
      </c>
      <c r="R16" s="198"/>
      <c r="T16" s="164"/>
      <c r="U16" s="114" t="s">
        <v>15</v>
      </c>
      <c r="V16" s="8" t="s">
        <v>130</v>
      </c>
      <c r="W16" s="8" t="s">
        <v>130</v>
      </c>
      <c r="X16" s="8" t="s">
        <v>130</v>
      </c>
      <c r="Y16" s="8" t="s">
        <v>130</v>
      </c>
      <c r="Z16" s="8" t="s">
        <v>130</v>
      </c>
      <c r="AA16" s="8" t="s">
        <v>130</v>
      </c>
      <c r="AB16" s="8" t="s">
        <v>130</v>
      </c>
      <c r="AC16" s="8" t="s">
        <v>130</v>
      </c>
      <c r="AD16" s="8" t="s">
        <v>130</v>
      </c>
      <c r="AE16" s="8" t="s">
        <v>130</v>
      </c>
      <c r="AF16" s="8" t="s">
        <v>130</v>
      </c>
      <c r="AG16" s="8" t="s">
        <v>130</v>
      </c>
      <c r="AH16" s="8" t="s">
        <v>130</v>
      </c>
      <c r="AI16" s="8" t="s">
        <v>130</v>
      </c>
      <c r="AJ16" s="8" t="s">
        <v>130</v>
      </c>
      <c r="AK16" s="8" t="s">
        <v>130</v>
      </c>
      <c r="AL16" s="8" t="s">
        <v>130</v>
      </c>
      <c r="AM16" s="8" t="s">
        <v>130</v>
      </c>
      <c r="AN16" s="8" t="s">
        <v>130</v>
      </c>
      <c r="AO16" s="8" t="s">
        <v>130</v>
      </c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113" t="s">
        <v>42</v>
      </c>
      <c r="D17" s="113" t="s">
        <v>41</v>
      </c>
      <c r="F17" s="41" t="s">
        <v>47</v>
      </c>
      <c r="G17" s="113" t="s">
        <v>42</v>
      </c>
      <c r="H17" s="113" t="s">
        <v>41</v>
      </c>
      <c r="I17" s="110"/>
      <c r="J17" s="110"/>
      <c r="K17" s="110"/>
      <c r="M17" s="199"/>
      <c r="N17" s="200"/>
      <c r="O17" s="200"/>
      <c r="P17" s="200"/>
      <c r="Q17" s="200"/>
      <c r="R17" s="201"/>
      <c r="T17" s="102"/>
      <c r="U17" s="114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108">
        <f>Q15</f>
        <v>0</v>
      </c>
      <c r="D18" s="24">
        <f>Q15/$R$15</f>
        <v>0</v>
      </c>
      <c r="F18" s="114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64">
        <v>2</v>
      </c>
      <c r="N18" s="193" t="s">
        <v>18</v>
      </c>
      <c r="O18" s="194"/>
      <c r="P18" s="195"/>
      <c r="Q18" s="8">
        <f>COUNTA(V18:CC18)</f>
        <v>0</v>
      </c>
      <c r="R18" s="196">
        <f>SUM(Q18:Q21)</f>
        <v>20</v>
      </c>
      <c r="T18" s="164">
        <v>2</v>
      </c>
      <c r="U18" s="114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14" t="s">
        <v>15</v>
      </c>
      <c r="C19" s="108">
        <f>Q16</f>
        <v>20</v>
      </c>
      <c r="D19" s="24">
        <f>Q16/$R$15</f>
        <v>1</v>
      </c>
      <c r="F19" s="114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64"/>
      <c r="N19" s="193" t="s">
        <v>19</v>
      </c>
      <c r="O19" s="194" t="s">
        <v>19</v>
      </c>
      <c r="P19" s="195" t="s">
        <v>19</v>
      </c>
      <c r="Q19" s="8">
        <f>COUNTA(V19:CC19)</f>
        <v>0</v>
      </c>
      <c r="R19" s="197"/>
      <c r="T19" s="164"/>
      <c r="U19" s="114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20</v>
      </c>
      <c r="D20" s="48">
        <f>SUM(D18:D19)</f>
        <v>1</v>
      </c>
      <c r="F20" s="114" t="s">
        <v>20</v>
      </c>
      <c r="G20" s="39">
        <f>Q20</f>
        <v>20</v>
      </c>
      <c r="H20" s="24">
        <f>Q20/$R$18</f>
        <v>1</v>
      </c>
      <c r="I20" s="25"/>
      <c r="J20" s="25"/>
      <c r="K20" s="25"/>
      <c r="M20" s="164"/>
      <c r="N20" s="193" t="s">
        <v>20</v>
      </c>
      <c r="O20" s="194" t="s">
        <v>20</v>
      </c>
      <c r="P20" s="195" t="s">
        <v>20</v>
      </c>
      <c r="Q20" s="8">
        <f>COUNTA(V20:CC20)</f>
        <v>20</v>
      </c>
      <c r="R20" s="197"/>
      <c r="T20" s="164"/>
      <c r="U20" s="114" t="s">
        <v>20</v>
      </c>
      <c r="V20" s="8" t="s">
        <v>130</v>
      </c>
      <c r="W20" s="8" t="s">
        <v>130</v>
      </c>
      <c r="X20" s="8" t="s">
        <v>130</v>
      </c>
      <c r="Y20" s="8" t="s">
        <v>130</v>
      </c>
      <c r="Z20" s="8" t="s">
        <v>130</v>
      </c>
      <c r="AA20" s="8" t="s">
        <v>130</v>
      </c>
      <c r="AB20" s="8" t="s">
        <v>130</v>
      </c>
      <c r="AC20" s="8" t="s">
        <v>130</v>
      </c>
      <c r="AD20" s="8" t="s">
        <v>130</v>
      </c>
      <c r="AE20" s="8" t="s">
        <v>130</v>
      </c>
      <c r="AF20" s="8" t="s">
        <v>130</v>
      </c>
      <c r="AG20" s="8" t="s">
        <v>130</v>
      </c>
      <c r="AH20" s="8" t="s">
        <v>130</v>
      </c>
      <c r="AI20" s="8" t="s">
        <v>130</v>
      </c>
      <c r="AJ20" s="8" t="s">
        <v>130</v>
      </c>
      <c r="AK20" s="8" t="s">
        <v>130</v>
      </c>
      <c r="AL20" s="8" t="s">
        <v>130</v>
      </c>
      <c r="AM20" s="8" t="s">
        <v>130</v>
      </c>
      <c r="AN20" s="8" t="s">
        <v>130</v>
      </c>
      <c r="AO20" s="8" t="s">
        <v>130</v>
      </c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14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64"/>
      <c r="N21" s="193" t="s">
        <v>21</v>
      </c>
      <c r="O21" s="194"/>
      <c r="P21" s="195"/>
      <c r="Q21" s="8">
        <f>COUNTA(V21:CC21)</f>
        <v>0</v>
      </c>
      <c r="R21" s="198"/>
      <c r="T21" s="164"/>
      <c r="U21" s="114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47" t="s">
        <v>24</v>
      </c>
      <c r="C22" s="147"/>
      <c r="D22" s="147"/>
      <c r="F22" s="42" t="s">
        <v>48</v>
      </c>
      <c r="G22" s="45">
        <f>SUM(G18:G21)</f>
        <v>20</v>
      </c>
      <c r="H22" s="48">
        <f>SUM(H18:H21)</f>
        <v>1</v>
      </c>
      <c r="I22" s="25"/>
      <c r="J22" s="25"/>
      <c r="K22" s="25"/>
      <c r="M22" s="199"/>
      <c r="N22" s="200"/>
      <c r="O22" s="200"/>
      <c r="P22" s="200"/>
      <c r="Q22" s="200"/>
      <c r="R22" s="201"/>
      <c r="T22" s="102"/>
      <c r="U22" s="114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113" t="s">
        <v>42</v>
      </c>
      <c r="D23" s="113" t="s">
        <v>41</v>
      </c>
      <c r="M23" s="164">
        <v>3</v>
      </c>
      <c r="N23" s="193" t="s">
        <v>22</v>
      </c>
      <c r="O23" s="194"/>
      <c r="P23" s="195"/>
      <c r="Q23" s="8">
        <f>COUNTA(V23:CC23)</f>
        <v>7</v>
      </c>
      <c r="R23" s="196">
        <f>SUM(Q23:Q24)</f>
        <v>20</v>
      </c>
      <c r="T23" s="164">
        <v>3</v>
      </c>
      <c r="U23" s="114" t="s">
        <v>22</v>
      </c>
      <c r="V23" s="8" t="s">
        <v>130</v>
      </c>
      <c r="W23" s="8" t="s">
        <v>130</v>
      </c>
      <c r="X23" s="8"/>
      <c r="Y23" s="8"/>
      <c r="Z23" s="8"/>
      <c r="AA23" s="8"/>
      <c r="AB23" s="8"/>
      <c r="AC23" s="8"/>
      <c r="AD23" s="8"/>
      <c r="AE23" s="8"/>
      <c r="AF23" s="8"/>
      <c r="AG23" s="8" t="s">
        <v>130</v>
      </c>
      <c r="AH23" s="8" t="s">
        <v>130</v>
      </c>
      <c r="AI23" s="8" t="s">
        <v>130</v>
      </c>
      <c r="AJ23" s="8" t="s">
        <v>130</v>
      </c>
      <c r="AK23" s="8" t="s">
        <v>130</v>
      </c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14" t="s">
        <v>22</v>
      </c>
      <c r="C24" s="39">
        <f>Q23</f>
        <v>7</v>
      </c>
      <c r="D24" s="24">
        <f>Q23/$R$23</f>
        <v>0.35</v>
      </c>
      <c r="M24" s="164"/>
      <c r="N24" s="193" t="s">
        <v>23</v>
      </c>
      <c r="O24" s="194"/>
      <c r="P24" s="195"/>
      <c r="Q24" s="8">
        <f>COUNTA(V24:CC24)</f>
        <v>13</v>
      </c>
      <c r="R24" s="198"/>
      <c r="T24" s="164"/>
      <c r="U24" s="114" t="s">
        <v>64</v>
      </c>
      <c r="V24" s="8"/>
      <c r="W24" s="8"/>
      <c r="X24" s="8" t="s">
        <v>130</v>
      </c>
      <c r="Y24" s="8" t="s">
        <v>130</v>
      </c>
      <c r="Z24" s="8" t="s">
        <v>130</v>
      </c>
      <c r="AA24" s="8" t="s">
        <v>130</v>
      </c>
      <c r="AB24" s="8" t="s">
        <v>130</v>
      </c>
      <c r="AC24" s="8" t="s">
        <v>130</v>
      </c>
      <c r="AD24" s="8" t="s">
        <v>130</v>
      </c>
      <c r="AE24" s="8" t="s">
        <v>130</v>
      </c>
      <c r="AF24" s="8" t="s">
        <v>130</v>
      </c>
      <c r="AG24" s="8"/>
      <c r="AH24" s="8"/>
      <c r="AI24" s="8"/>
      <c r="AJ24" s="8"/>
      <c r="AK24" s="8"/>
      <c r="AL24" s="8" t="s">
        <v>130</v>
      </c>
      <c r="AM24" s="8" t="s">
        <v>130</v>
      </c>
      <c r="AN24" s="8" t="s">
        <v>130</v>
      </c>
      <c r="AO24" s="8" t="s">
        <v>130</v>
      </c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14" t="s">
        <v>23</v>
      </c>
      <c r="C25" s="39">
        <f>Q24</f>
        <v>13</v>
      </c>
      <c r="D25" s="24">
        <f>Q24/$R$23</f>
        <v>0.65</v>
      </c>
      <c r="F25" s="38" t="s">
        <v>25</v>
      </c>
      <c r="G25" s="38"/>
      <c r="H25" s="38"/>
      <c r="I25" s="100"/>
      <c r="M25" s="199"/>
      <c r="N25" s="200"/>
      <c r="O25" s="200"/>
      <c r="P25" s="200"/>
      <c r="Q25" s="200"/>
      <c r="R25" s="201"/>
      <c r="T25" s="102"/>
      <c r="U25" s="114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20</v>
      </c>
      <c r="D26" s="48">
        <f>SUM(D24:D25)</f>
        <v>1</v>
      </c>
      <c r="F26" s="41" t="s">
        <v>47</v>
      </c>
      <c r="G26" s="113" t="s">
        <v>42</v>
      </c>
      <c r="H26" s="113" t="s">
        <v>41</v>
      </c>
      <c r="J26" s="100"/>
      <c r="K26" s="100"/>
      <c r="M26" s="164">
        <v>4</v>
      </c>
      <c r="N26" s="202" t="s">
        <v>26</v>
      </c>
      <c r="O26" s="202"/>
      <c r="P26" s="202"/>
      <c r="Q26" s="8">
        <f t="shared" ref="Q26:Q34" si="0">COUNTA(V26:CC26)</f>
        <v>0</v>
      </c>
      <c r="R26" s="196">
        <f>SUM(Q26:Q30)</f>
        <v>20</v>
      </c>
      <c r="T26" s="164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64"/>
      <c r="N27" s="202" t="s">
        <v>27</v>
      </c>
      <c r="O27" s="202"/>
      <c r="P27" s="202"/>
      <c r="Q27" s="8">
        <f t="shared" si="0"/>
        <v>0</v>
      </c>
      <c r="R27" s="197"/>
      <c r="T27" s="164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>
        <f>Q27/$R$26</f>
        <v>0</v>
      </c>
      <c r="I28" s="25"/>
      <c r="J28" s="25"/>
      <c r="K28" s="25"/>
      <c r="M28" s="164"/>
      <c r="N28" s="202" t="s">
        <v>28</v>
      </c>
      <c r="O28" s="202"/>
      <c r="P28" s="202"/>
      <c r="Q28" s="8">
        <f t="shared" si="0"/>
        <v>12</v>
      </c>
      <c r="R28" s="197"/>
      <c r="T28" s="164"/>
      <c r="U28" s="20" t="s">
        <v>28</v>
      </c>
      <c r="V28" s="8"/>
      <c r="W28" s="8"/>
      <c r="X28" s="8" t="s">
        <v>130</v>
      </c>
      <c r="Y28" s="8" t="s">
        <v>130</v>
      </c>
      <c r="Z28" s="8" t="s">
        <v>130</v>
      </c>
      <c r="AA28" s="8" t="s">
        <v>130</v>
      </c>
      <c r="AB28" s="8" t="s">
        <v>130</v>
      </c>
      <c r="AC28" s="8" t="s">
        <v>130</v>
      </c>
      <c r="AD28" s="8" t="s">
        <v>130</v>
      </c>
      <c r="AE28" s="8" t="s">
        <v>130</v>
      </c>
      <c r="AF28" s="8" t="s">
        <v>130</v>
      </c>
      <c r="AG28" s="8"/>
      <c r="AH28" s="8"/>
      <c r="AI28" s="8"/>
      <c r="AJ28" s="8"/>
      <c r="AK28" s="8"/>
      <c r="AL28" s="8" t="s">
        <v>130</v>
      </c>
      <c r="AM28" s="8" t="s">
        <v>130</v>
      </c>
      <c r="AN28" s="8" t="s">
        <v>130</v>
      </c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113" t="s">
        <v>42</v>
      </c>
      <c r="D29" s="113" t="s">
        <v>41</v>
      </c>
      <c r="E29" s="40"/>
      <c r="F29" s="20" t="s">
        <v>28</v>
      </c>
      <c r="G29" s="39">
        <f>Q28</f>
        <v>12</v>
      </c>
      <c r="H29" s="24">
        <f>Q28/$R$26</f>
        <v>0.6</v>
      </c>
      <c r="I29" s="25"/>
      <c r="J29" s="25"/>
      <c r="K29" s="25"/>
      <c r="M29" s="164"/>
      <c r="N29" s="202" t="s">
        <v>29</v>
      </c>
      <c r="O29" s="202"/>
      <c r="P29" s="202"/>
      <c r="Q29" s="8">
        <f t="shared" si="0"/>
        <v>2</v>
      </c>
      <c r="R29" s="197"/>
      <c r="T29" s="164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 t="s">
        <v>130</v>
      </c>
      <c r="AH29" s="8"/>
      <c r="AI29" s="8"/>
      <c r="AJ29" s="8"/>
      <c r="AK29" s="8"/>
      <c r="AL29" s="8"/>
      <c r="AM29" s="8"/>
      <c r="AN29" s="8"/>
      <c r="AO29" s="8" t="s">
        <v>130</v>
      </c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18</v>
      </c>
      <c r="D30" s="24">
        <f>Q31/$R$31</f>
        <v>0.94736842105263153</v>
      </c>
      <c r="F30" s="20" t="s">
        <v>29</v>
      </c>
      <c r="G30" s="39">
        <f>Q29</f>
        <v>2</v>
      </c>
      <c r="H30" s="24">
        <f>Q29/$R$26</f>
        <v>0.1</v>
      </c>
      <c r="I30" s="25"/>
      <c r="J30" s="25"/>
      <c r="K30" s="25"/>
      <c r="M30" s="164"/>
      <c r="N30" s="202" t="s">
        <v>30</v>
      </c>
      <c r="O30" s="202"/>
      <c r="P30" s="202"/>
      <c r="Q30" s="8">
        <f t="shared" si="0"/>
        <v>6</v>
      </c>
      <c r="R30" s="198"/>
      <c r="T30" s="164"/>
      <c r="U30" s="20" t="s">
        <v>30</v>
      </c>
      <c r="V30" s="8" t="s">
        <v>130</v>
      </c>
      <c r="W30" s="8" t="s">
        <v>130</v>
      </c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 t="s">
        <v>130</v>
      </c>
      <c r="AI30" s="8" t="s">
        <v>130</v>
      </c>
      <c r="AJ30" s="8" t="s">
        <v>130</v>
      </c>
      <c r="AK30" s="8" t="s">
        <v>130</v>
      </c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>
        <f>Q32/$R$31</f>
        <v>0</v>
      </c>
      <c r="F31" s="20" t="s">
        <v>30</v>
      </c>
      <c r="G31" s="39">
        <f>Q30</f>
        <v>6</v>
      </c>
      <c r="H31" s="24">
        <f>Q30/$R$26</f>
        <v>0.3</v>
      </c>
      <c r="I31" s="25"/>
      <c r="J31" s="25"/>
      <c r="K31" s="25"/>
      <c r="M31" s="164">
        <v>5</v>
      </c>
      <c r="N31" s="193" t="s">
        <v>32</v>
      </c>
      <c r="O31" s="194"/>
      <c r="P31" s="195"/>
      <c r="Q31" s="8">
        <f t="shared" si="0"/>
        <v>18</v>
      </c>
      <c r="R31" s="196">
        <f>SUM(Q31:Q34)</f>
        <v>19</v>
      </c>
      <c r="T31" s="164">
        <v>5</v>
      </c>
      <c r="U31" s="20" t="s">
        <v>65</v>
      </c>
      <c r="V31" s="8" t="s">
        <v>130</v>
      </c>
      <c r="W31" s="8"/>
      <c r="X31" s="8"/>
      <c r="Y31" s="8" t="s">
        <v>130</v>
      </c>
      <c r="Z31" s="8" t="s">
        <v>130</v>
      </c>
      <c r="AA31" s="8" t="s">
        <v>130</v>
      </c>
      <c r="AB31" s="8" t="s">
        <v>130</v>
      </c>
      <c r="AC31" s="8" t="s">
        <v>130</v>
      </c>
      <c r="AD31" s="8" t="s">
        <v>130</v>
      </c>
      <c r="AE31" s="8" t="s">
        <v>130</v>
      </c>
      <c r="AF31" s="8" t="s">
        <v>130</v>
      </c>
      <c r="AG31" s="8" t="s">
        <v>130</v>
      </c>
      <c r="AH31" s="8" t="s">
        <v>130</v>
      </c>
      <c r="AI31" s="8" t="s">
        <v>130</v>
      </c>
      <c r="AJ31" s="8" t="s">
        <v>130</v>
      </c>
      <c r="AK31" s="8" t="s">
        <v>130</v>
      </c>
      <c r="AL31" s="8" t="s">
        <v>130</v>
      </c>
      <c r="AM31" s="8" t="s">
        <v>130</v>
      </c>
      <c r="AN31" s="8" t="s">
        <v>130</v>
      </c>
      <c r="AO31" s="8" t="s">
        <v>130</v>
      </c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1</v>
      </c>
      <c r="D32" s="24">
        <f>Q33/$R$31</f>
        <v>5.2631578947368418E-2</v>
      </c>
      <c r="F32" s="42" t="s">
        <v>48</v>
      </c>
      <c r="G32" s="45">
        <f>SUM(G27:G31)</f>
        <v>20</v>
      </c>
      <c r="H32" s="48">
        <f>SUM(H27:H31)</f>
        <v>1</v>
      </c>
      <c r="I32" s="19"/>
      <c r="J32" s="19"/>
      <c r="K32" s="19"/>
      <c r="M32" s="164"/>
      <c r="N32" s="193" t="s">
        <v>35</v>
      </c>
      <c r="O32" s="194" t="s">
        <v>35</v>
      </c>
      <c r="P32" s="195" t="s">
        <v>35</v>
      </c>
      <c r="Q32" s="8">
        <f t="shared" si="0"/>
        <v>0</v>
      </c>
      <c r="R32" s="197"/>
      <c r="T32" s="164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64"/>
      <c r="N33" s="193" t="s">
        <v>33</v>
      </c>
      <c r="O33" s="194" t="s">
        <v>33</v>
      </c>
      <c r="P33" s="195" t="s">
        <v>33</v>
      </c>
      <c r="Q33" s="8">
        <f t="shared" si="0"/>
        <v>1</v>
      </c>
      <c r="R33" s="197"/>
      <c r="T33" s="164"/>
      <c r="U33" s="20" t="s">
        <v>67</v>
      </c>
      <c r="V33" s="8"/>
      <c r="W33" s="8"/>
      <c r="X33" s="8" t="s">
        <v>130</v>
      </c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19</v>
      </c>
      <c r="D34" s="24">
        <f>SUM(D30:D33)</f>
        <v>1</v>
      </c>
      <c r="F34" s="21"/>
      <c r="G34" s="21"/>
      <c r="H34" s="19"/>
      <c r="I34" s="19"/>
      <c r="J34" s="19"/>
      <c r="K34" s="19"/>
      <c r="M34" s="164"/>
      <c r="N34" s="193" t="s">
        <v>49</v>
      </c>
      <c r="O34" s="194" t="s">
        <v>34</v>
      </c>
      <c r="P34" s="195" t="s">
        <v>34</v>
      </c>
      <c r="Q34" s="8">
        <f t="shared" si="0"/>
        <v>0</v>
      </c>
      <c r="R34" s="198"/>
      <c r="T34" s="164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00"/>
      <c r="C35" s="100"/>
    </row>
    <row r="36" spans="1:81">
      <c r="B36" s="100"/>
      <c r="C36" s="100"/>
    </row>
    <row r="37" spans="1:81">
      <c r="A37" s="148" t="s">
        <v>100</v>
      </c>
      <c r="B37" s="148"/>
      <c r="C37" s="148"/>
      <c r="D37" s="148"/>
      <c r="E37" s="148"/>
      <c r="F37" s="163"/>
      <c r="G37" s="163"/>
      <c r="H37" s="163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</row>
    <row r="39" spans="1:81" ht="15.75" customHeight="1">
      <c r="A39" s="148" t="s">
        <v>118</v>
      </c>
      <c r="B39" s="148"/>
      <c r="C39" s="148"/>
      <c r="D39" s="148"/>
      <c r="E39" s="148"/>
      <c r="F39" s="148"/>
      <c r="G39" s="148"/>
      <c r="H39" s="148"/>
      <c r="I39" s="130"/>
      <c r="J39" s="130"/>
      <c r="K39" s="130"/>
    </row>
    <row r="40" spans="1:81">
      <c r="A40" s="148" t="s">
        <v>112</v>
      </c>
      <c r="B40" s="148"/>
      <c r="C40" s="148"/>
      <c r="D40" s="148"/>
      <c r="E40" s="148"/>
      <c r="F40" s="148"/>
      <c r="G40" s="148"/>
      <c r="H40" s="148"/>
      <c r="I40" s="130"/>
    </row>
    <row r="41" spans="1:81">
      <c r="A41" s="130"/>
      <c r="B41" s="128"/>
      <c r="C41" s="128"/>
      <c r="D41" s="128"/>
      <c r="E41" s="128"/>
      <c r="F41" s="128"/>
      <c r="G41" s="128"/>
    </row>
    <row r="42" spans="1:81">
      <c r="A42" s="175" t="s">
        <v>37</v>
      </c>
      <c r="B42" s="150"/>
      <c r="C42" s="150"/>
      <c r="D42" s="150"/>
      <c r="E42" s="150"/>
      <c r="F42" s="150"/>
      <c r="G42" s="151"/>
      <c r="H42" s="135">
        <f>H9</f>
        <v>20</v>
      </c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34"/>
    </row>
    <row r="43" spans="1:81">
      <c r="A43" s="152" t="s">
        <v>39</v>
      </c>
      <c r="B43" s="152"/>
      <c r="C43" s="152"/>
      <c r="D43" s="152"/>
      <c r="E43" s="152"/>
      <c r="F43" s="152"/>
      <c r="G43" s="153"/>
      <c r="H43" s="135" t="str">
        <f>H10</f>
        <v>26.04.-27.05.2017.</v>
      </c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</row>
    <row r="44" spans="1:81">
      <c r="A44" s="133"/>
      <c r="B44" s="133"/>
      <c r="C44" s="133"/>
      <c r="D44" s="133"/>
      <c r="E44" s="133"/>
      <c r="F44" s="133"/>
      <c r="G44" s="134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  <c r="AV44" s="139"/>
      <c r="AW44" s="139"/>
      <c r="AX44" s="139"/>
      <c r="AY44" s="139"/>
      <c r="AZ44" s="139"/>
      <c r="BA44" s="139"/>
      <c r="BB44" s="139"/>
      <c r="BC44" s="139"/>
      <c r="BD44" s="139"/>
      <c r="BE44" s="139"/>
      <c r="BF44" s="139"/>
      <c r="BG44" s="139"/>
      <c r="BH44" s="139"/>
      <c r="BI44" s="139"/>
      <c r="BJ44" s="139"/>
      <c r="BK44" s="139"/>
      <c r="BL44" s="139"/>
      <c r="BM44" s="139"/>
      <c r="BN44" s="139"/>
      <c r="BO44" s="139"/>
      <c r="BP44" s="139"/>
      <c r="BQ44" s="139"/>
      <c r="BR44" s="139"/>
      <c r="BS44" s="139"/>
      <c r="BT44" s="139"/>
      <c r="BU44" s="139"/>
      <c r="BV44" s="139"/>
      <c r="BW44" s="139"/>
      <c r="BX44" s="139"/>
      <c r="BY44" s="139"/>
      <c r="BZ44" s="139"/>
      <c r="CA44" s="139"/>
      <c r="CB44" s="139"/>
      <c r="CC44" s="139"/>
    </row>
    <row r="45" spans="1:81">
      <c r="B45" s="162" t="s">
        <v>11</v>
      </c>
      <c r="C45" s="162"/>
      <c r="D45" s="163"/>
    </row>
    <row r="46" spans="1:81">
      <c r="B46" s="100"/>
      <c r="C46" s="100"/>
      <c r="D46" s="101"/>
      <c r="U46" s="34" t="s">
        <v>87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64" t="s">
        <v>0</v>
      </c>
      <c r="B47" s="165" t="s">
        <v>1</v>
      </c>
      <c r="C47" s="166"/>
      <c r="D47" s="166"/>
      <c r="E47" s="166"/>
      <c r="F47" s="166"/>
      <c r="G47" s="167"/>
      <c r="H47" s="158" t="s">
        <v>10</v>
      </c>
      <c r="I47" s="31"/>
      <c r="J47" s="146" t="s">
        <v>69</v>
      </c>
      <c r="K47" s="146"/>
      <c r="N47" s="190" t="s">
        <v>62</v>
      </c>
      <c r="O47" s="191"/>
      <c r="P47" s="191"/>
      <c r="Q47" s="191"/>
      <c r="R47" s="192"/>
      <c r="S47" s="185" t="s">
        <v>63</v>
      </c>
      <c r="V47" s="187" t="s">
        <v>60</v>
      </c>
      <c r="W47" s="188"/>
      <c r="X47" s="188"/>
      <c r="Y47" s="188"/>
      <c r="Z47" s="188"/>
      <c r="AA47" s="188"/>
      <c r="AB47" s="188"/>
      <c r="AC47" s="188"/>
      <c r="AD47" s="188"/>
      <c r="AE47" s="188"/>
      <c r="AF47" s="188"/>
      <c r="AG47" s="188"/>
      <c r="AH47" s="188"/>
      <c r="AI47" s="188"/>
      <c r="AJ47" s="188"/>
      <c r="AK47" s="188"/>
      <c r="AL47" s="188"/>
      <c r="AM47" s="188"/>
      <c r="AN47" s="188"/>
      <c r="AO47" s="188"/>
      <c r="AP47" s="188"/>
      <c r="AQ47" s="188"/>
      <c r="AR47" s="188"/>
      <c r="AS47" s="188"/>
      <c r="AT47" s="188"/>
      <c r="AU47" s="188"/>
      <c r="AV47" s="188"/>
      <c r="AW47" s="188"/>
      <c r="AX47" s="188"/>
      <c r="AY47" s="188"/>
      <c r="AZ47" s="188"/>
      <c r="BA47" s="188"/>
      <c r="BB47" s="188"/>
      <c r="BC47" s="188"/>
      <c r="BD47" s="188"/>
      <c r="BE47" s="188"/>
      <c r="BF47" s="188"/>
      <c r="BG47" s="188"/>
      <c r="BH47" s="188"/>
      <c r="BI47" s="188"/>
      <c r="BJ47" s="188"/>
      <c r="BK47" s="188"/>
      <c r="BL47" s="188"/>
      <c r="BM47" s="188"/>
      <c r="BN47" s="188"/>
      <c r="BO47" s="188"/>
      <c r="BP47" s="188"/>
      <c r="BQ47" s="188"/>
      <c r="BR47" s="188"/>
      <c r="BS47" s="188"/>
      <c r="BT47" s="188"/>
      <c r="BU47" s="188"/>
      <c r="BV47" s="188"/>
      <c r="BW47" s="188"/>
      <c r="BX47" s="188"/>
      <c r="BY47" s="188"/>
      <c r="BZ47" s="188"/>
      <c r="CA47" s="188"/>
      <c r="CB47" s="188"/>
      <c r="CC47" s="189"/>
    </row>
    <row r="48" spans="1:81" ht="24.75" customHeight="1">
      <c r="A48" s="164"/>
      <c r="B48" s="168"/>
      <c r="C48" s="169"/>
      <c r="D48" s="169"/>
      <c r="E48" s="169"/>
      <c r="F48" s="169"/>
      <c r="G48" s="170"/>
      <c r="H48" s="158"/>
      <c r="I48" s="31"/>
      <c r="J48" s="102" t="s">
        <v>42</v>
      </c>
      <c r="K48" s="102" t="s">
        <v>41</v>
      </c>
      <c r="L48" s="6"/>
      <c r="M48" s="10" t="s">
        <v>61</v>
      </c>
      <c r="N48" s="102">
        <v>1</v>
      </c>
      <c r="O48" s="102">
        <v>2</v>
      </c>
      <c r="P48" s="102">
        <v>3</v>
      </c>
      <c r="Q48" s="102">
        <v>4</v>
      </c>
      <c r="R48" s="102">
        <v>5</v>
      </c>
      <c r="S48" s="186"/>
      <c r="T48" s="6"/>
      <c r="U48" s="93" t="s">
        <v>61</v>
      </c>
      <c r="V48" s="92">
        <v>1</v>
      </c>
      <c r="W48" s="92">
        <v>2</v>
      </c>
      <c r="X48" s="92">
        <v>3</v>
      </c>
      <c r="Y48" s="92">
        <v>4</v>
      </c>
      <c r="Z48" s="92">
        <v>5</v>
      </c>
      <c r="AA48" s="92">
        <v>6</v>
      </c>
      <c r="AB48" s="92">
        <v>7</v>
      </c>
      <c r="AC48" s="92">
        <v>8</v>
      </c>
      <c r="AD48" s="92">
        <v>9</v>
      </c>
      <c r="AE48" s="92">
        <v>10</v>
      </c>
      <c r="AF48" s="92">
        <v>11</v>
      </c>
      <c r="AG48" s="92">
        <v>12</v>
      </c>
      <c r="AH48" s="92">
        <v>13</v>
      </c>
      <c r="AI48" s="92">
        <v>14</v>
      </c>
      <c r="AJ48" s="92">
        <v>15</v>
      </c>
      <c r="AK48" s="92">
        <v>16</v>
      </c>
      <c r="AL48" s="92">
        <v>17</v>
      </c>
      <c r="AM48" s="92">
        <v>18</v>
      </c>
      <c r="AN48" s="92">
        <v>19</v>
      </c>
      <c r="AO48" s="92">
        <v>20</v>
      </c>
      <c r="AP48" s="92">
        <v>21</v>
      </c>
      <c r="AQ48" s="92">
        <v>22</v>
      </c>
      <c r="AR48" s="92">
        <v>23</v>
      </c>
      <c r="AS48" s="92">
        <v>24</v>
      </c>
      <c r="AT48" s="92">
        <v>25</v>
      </c>
      <c r="AU48" s="92">
        <v>26</v>
      </c>
      <c r="AV48" s="92">
        <v>27</v>
      </c>
      <c r="AW48" s="92">
        <v>28</v>
      </c>
      <c r="AX48" s="92">
        <v>29</v>
      </c>
      <c r="AY48" s="92">
        <v>30</v>
      </c>
      <c r="AZ48" s="92">
        <v>31</v>
      </c>
      <c r="BA48" s="92">
        <v>32</v>
      </c>
      <c r="BB48" s="92">
        <v>33</v>
      </c>
      <c r="BC48" s="92">
        <v>34</v>
      </c>
      <c r="BD48" s="92">
        <v>35</v>
      </c>
      <c r="BE48" s="92">
        <v>36</v>
      </c>
      <c r="BF48" s="92">
        <v>37</v>
      </c>
      <c r="BG48" s="92">
        <v>38</v>
      </c>
      <c r="BH48" s="92">
        <v>39</v>
      </c>
      <c r="BI48" s="92">
        <v>40</v>
      </c>
      <c r="BJ48" s="92">
        <v>41</v>
      </c>
      <c r="BK48" s="92">
        <v>42</v>
      </c>
      <c r="BL48" s="92">
        <v>43</v>
      </c>
      <c r="BM48" s="92">
        <v>44</v>
      </c>
      <c r="BN48" s="92">
        <v>45</v>
      </c>
      <c r="BO48" s="92">
        <v>46</v>
      </c>
      <c r="BP48" s="92">
        <v>47</v>
      </c>
      <c r="BQ48" s="92">
        <v>48</v>
      </c>
      <c r="BR48" s="92">
        <v>49</v>
      </c>
      <c r="BS48" s="92">
        <v>50</v>
      </c>
      <c r="BT48" s="92">
        <v>51</v>
      </c>
      <c r="BU48" s="92">
        <v>52</v>
      </c>
      <c r="BV48" s="92">
        <v>53</v>
      </c>
      <c r="BW48" s="92">
        <v>54</v>
      </c>
      <c r="BX48" s="92">
        <v>55</v>
      </c>
      <c r="BY48" s="92">
        <v>56</v>
      </c>
      <c r="BZ48" s="92">
        <v>57</v>
      </c>
      <c r="CA48" s="92">
        <v>58</v>
      </c>
      <c r="CB48" s="92">
        <v>59</v>
      </c>
      <c r="CC48" s="92">
        <v>60</v>
      </c>
    </row>
    <row r="49" spans="1:81" ht="12.75" customHeight="1">
      <c r="A49" s="12">
        <v>1</v>
      </c>
      <c r="B49" s="159" t="s">
        <v>2</v>
      </c>
      <c r="C49" s="160"/>
      <c r="D49" s="160"/>
      <c r="E49" s="160"/>
      <c r="F49" s="160"/>
      <c r="G49" s="161"/>
      <c r="H49" s="30">
        <f>(N49*$N$48+O49*$O$48+P49*$P$48+Q49*$Q$48+R49*$R$48)/S49</f>
        <v>4.9473684210526319</v>
      </c>
      <c r="I49" s="32"/>
      <c r="J49" s="46">
        <f>$H$9-COUNTA(V49:CC49)</f>
        <v>1</v>
      </c>
      <c r="K49" s="47">
        <f>J49/(J49+S49)</f>
        <v>0.05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1</v>
      </c>
      <c r="R49" s="12">
        <f>COUNTIF($V$49:$CC$49,R48)</f>
        <v>18</v>
      </c>
      <c r="S49" s="12">
        <f>SUM(N49:R49)</f>
        <v>19</v>
      </c>
      <c r="T49" s="7"/>
      <c r="U49" s="43" t="s">
        <v>51</v>
      </c>
      <c r="V49" s="8">
        <v>5</v>
      </c>
      <c r="W49" s="8"/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4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59" t="s">
        <v>3</v>
      </c>
      <c r="C50" s="160"/>
      <c r="D50" s="160"/>
      <c r="E50" s="160"/>
      <c r="F50" s="160"/>
      <c r="G50" s="161"/>
      <c r="H50" s="30">
        <f t="shared" ref="H50:H57" si="1">(N50*$N$48+O50*$O$48+P50*$P$48+Q50*$Q$48+R50*$R$48)/S50</f>
        <v>4.9473684210526319</v>
      </c>
      <c r="I50" s="32"/>
      <c r="J50" s="46">
        <f t="shared" ref="J50:J57" si="2">$H$9-COUNTA(V50:CC50)</f>
        <v>1</v>
      </c>
      <c r="K50" s="47">
        <f t="shared" ref="K50:K56" si="3">J50/(J50+S50)</f>
        <v>0.05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1</v>
      </c>
      <c r="R50" s="12">
        <f>COUNTIF($V$50:$CC$50,R48)</f>
        <v>18</v>
      </c>
      <c r="S50" s="12">
        <f t="shared" ref="S50:S57" si="4">SUM(N50:R50)</f>
        <v>19</v>
      </c>
      <c r="T50" s="7"/>
      <c r="U50" s="43" t="s">
        <v>52</v>
      </c>
      <c r="V50" s="8">
        <v>5</v>
      </c>
      <c r="W50" s="8"/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4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59" t="s">
        <v>4</v>
      </c>
      <c r="C51" s="160"/>
      <c r="D51" s="160"/>
      <c r="E51" s="160"/>
      <c r="F51" s="160"/>
      <c r="G51" s="161"/>
      <c r="H51" s="30">
        <f t="shared" si="1"/>
        <v>4.9473684210526319</v>
      </c>
      <c r="I51" s="32"/>
      <c r="J51" s="46">
        <f t="shared" si="2"/>
        <v>1</v>
      </c>
      <c r="K51" s="47">
        <f t="shared" si="3"/>
        <v>0.05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1</v>
      </c>
      <c r="R51" s="12">
        <f>COUNTIF($V$51:$CC$51,R48)</f>
        <v>18</v>
      </c>
      <c r="S51" s="12">
        <f t="shared" si="4"/>
        <v>19</v>
      </c>
      <c r="T51" s="7"/>
      <c r="U51" s="43" t="s">
        <v>53</v>
      </c>
      <c r="V51" s="8">
        <v>5</v>
      </c>
      <c r="W51" s="8"/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4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5</v>
      </c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59" t="s">
        <v>5</v>
      </c>
      <c r="C52" s="160"/>
      <c r="D52" s="160"/>
      <c r="E52" s="160"/>
      <c r="F52" s="160"/>
      <c r="G52" s="161"/>
      <c r="H52" s="30">
        <f t="shared" si="1"/>
        <v>4.9473684210526319</v>
      </c>
      <c r="I52" s="32"/>
      <c r="J52" s="46">
        <f t="shared" si="2"/>
        <v>1</v>
      </c>
      <c r="K52" s="47">
        <f t="shared" si="3"/>
        <v>0.05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1</v>
      </c>
      <c r="R52" s="12">
        <f>COUNTIF($V$52:$CC$52,R48)</f>
        <v>18</v>
      </c>
      <c r="S52" s="12">
        <f t="shared" si="4"/>
        <v>19</v>
      </c>
      <c r="T52" s="7"/>
      <c r="U52" s="43" t="s">
        <v>54</v>
      </c>
      <c r="V52" s="8">
        <v>5</v>
      </c>
      <c r="W52" s="8"/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4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5</v>
      </c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59" t="s">
        <v>6</v>
      </c>
      <c r="C53" s="160"/>
      <c r="D53" s="160"/>
      <c r="E53" s="160"/>
      <c r="F53" s="160"/>
      <c r="G53" s="161"/>
      <c r="H53" s="30">
        <f t="shared" si="1"/>
        <v>4.9473684210526319</v>
      </c>
      <c r="I53" s="32"/>
      <c r="J53" s="46">
        <f t="shared" si="2"/>
        <v>1</v>
      </c>
      <c r="K53" s="47">
        <f t="shared" si="3"/>
        <v>0.05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1</v>
      </c>
      <c r="R53" s="12">
        <f>COUNTIF($V$53:$CC$53,R48)</f>
        <v>18</v>
      </c>
      <c r="S53" s="12">
        <f t="shared" si="4"/>
        <v>19</v>
      </c>
      <c r="T53" s="7"/>
      <c r="U53" s="43" t="s">
        <v>55</v>
      </c>
      <c r="V53" s="8">
        <v>5</v>
      </c>
      <c r="W53" s="8"/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4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5</v>
      </c>
      <c r="AN53" s="8">
        <v>5</v>
      </c>
      <c r="AO53" s="8">
        <v>5</v>
      </c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59" t="s">
        <v>7</v>
      </c>
      <c r="C54" s="160"/>
      <c r="D54" s="160"/>
      <c r="E54" s="160"/>
      <c r="F54" s="160"/>
      <c r="G54" s="161"/>
      <c r="H54" s="30">
        <f t="shared" si="1"/>
        <v>4.9473684210526319</v>
      </c>
      <c r="I54" s="32"/>
      <c r="J54" s="46">
        <f t="shared" si="2"/>
        <v>1</v>
      </c>
      <c r="K54" s="47">
        <f t="shared" si="3"/>
        <v>0.05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1</v>
      </c>
      <c r="R54" s="12">
        <f>COUNTIF($V$54:$CC$54,R48)</f>
        <v>18</v>
      </c>
      <c r="S54" s="12">
        <f t="shared" si="4"/>
        <v>19</v>
      </c>
      <c r="T54" s="7"/>
      <c r="U54" s="43" t="s">
        <v>56</v>
      </c>
      <c r="V54" s="8">
        <v>5</v>
      </c>
      <c r="W54" s="8"/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4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  <c r="AM54" s="8">
        <v>5</v>
      </c>
      <c r="AN54" s="8">
        <v>5</v>
      </c>
      <c r="AO54" s="8">
        <v>5</v>
      </c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59" t="s">
        <v>8</v>
      </c>
      <c r="C55" s="160"/>
      <c r="D55" s="160"/>
      <c r="E55" s="160"/>
      <c r="F55" s="160"/>
      <c r="G55" s="161"/>
      <c r="H55" s="30">
        <f t="shared" si="1"/>
        <v>4.9473684210526319</v>
      </c>
      <c r="I55" s="32"/>
      <c r="J55" s="46">
        <f t="shared" si="2"/>
        <v>1</v>
      </c>
      <c r="K55" s="47">
        <f t="shared" si="3"/>
        <v>0.05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1</v>
      </c>
      <c r="R55" s="12">
        <f>COUNTIF($V$55:$CC$55,R48)</f>
        <v>18</v>
      </c>
      <c r="S55" s="12">
        <f t="shared" si="4"/>
        <v>19</v>
      </c>
      <c r="T55" s="7"/>
      <c r="U55" s="44" t="s">
        <v>57</v>
      </c>
      <c r="V55" s="8">
        <v>5</v>
      </c>
      <c r="W55" s="8"/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4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5</v>
      </c>
      <c r="AN55" s="8">
        <v>5</v>
      </c>
      <c r="AO55" s="8">
        <v>5</v>
      </c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59" t="s">
        <v>9</v>
      </c>
      <c r="C56" s="160"/>
      <c r="D56" s="160"/>
      <c r="E56" s="160"/>
      <c r="F56" s="160"/>
      <c r="G56" s="161"/>
      <c r="H56" s="30">
        <f t="shared" si="1"/>
        <v>4.9473684210526319</v>
      </c>
      <c r="I56" s="32"/>
      <c r="J56" s="46">
        <f t="shared" si="2"/>
        <v>1</v>
      </c>
      <c r="K56" s="47">
        <f t="shared" si="3"/>
        <v>0.05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1</v>
      </c>
      <c r="R56" s="12">
        <f>COUNTIF($V$56:$CC$56,R48)</f>
        <v>18</v>
      </c>
      <c r="S56" s="12">
        <f t="shared" si="4"/>
        <v>19</v>
      </c>
      <c r="T56" s="7"/>
      <c r="U56" s="44" t="s">
        <v>58</v>
      </c>
      <c r="V56" s="8">
        <v>5</v>
      </c>
      <c r="W56" s="8"/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4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5</v>
      </c>
      <c r="AN56" s="8">
        <v>5</v>
      </c>
      <c r="AO56" s="8">
        <v>5</v>
      </c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59" t="s">
        <v>43</v>
      </c>
      <c r="C57" s="160"/>
      <c r="D57" s="160"/>
      <c r="E57" s="160"/>
      <c r="F57" s="160"/>
      <c r="G57" s="161"/>
      <c r="H57" s="30">
        <f t="shared" si="1"/>
        <v>4.9473684210526319</v>
      </c>
      <c r="I57" s="32"/>
      <c r="J57" s="46">
        <f t="shared" si="2"/>
        <v>1</v>
      </c>
      <c r="K57" s="47">
        <f>J57/(J57+S57)</f>
        <v>0.05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1</v>
      </c>
      <c r="R57" s="12">
        <f>COUNTIF($V$57:$CC$57,R48)</f>
        <v>18</v>
      </c>
      <c r="S57" s="12">
        <f t="shared" si="4"/>
        <v>19</v>
      </c>
      <c r="T57" s="7"/>
      <c r="U57" s="44" t="s">
        <v>59</v>
      </c>
      <c r="V57" s="8">
        <v>5</v>
      </c>
      <c r="W57" s="8"/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4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5</v>
      </c>
      <c r="AN57" s="8">
        <v>5</v>
      </c>
      <c r="AO57" s="8">
        <v>5</v>
      </c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72" t="s">
        <v>12</v>
      </c>
      <c r="B58" s="173"/>
      <c r="C58" s="173"/>
      <c r="D58" s="173"/>
      <c r="E58" s="173"/>
      <c r="F58" s="173"/>
      <c r="G58" s="174"/>
      <c r="H58" s="91">
        <f>AVERAGE(H49:H57)</f>
        <v>4.947368421052631</v>
      </c>
      <c r="I58" s="49"/>
      <c r="J58" s="171" t="s">
        <v>68</v>
      </c>
      <c r="K58" s="171"/>
      <c r="L58" s="50">
        <f>SUM(J49:J57)</f>
        <v>9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126</v>
      </c>
    </row>
    <row r="62" spans="1:81">
      <c r="B62" s="15" t="s">
        <v>127</v>
      </c>
    </row>
    <row r="63" spans="1:81">
      <c r="B63" s="15" t="s">
        <v>128</v>
      </c>
      <c r="D63" t="s">
        <v>131</v>
      </c>
    </row>
    <row r="148" spans="21:21" ht="13.5" thickBot="1"/>
    <row r="149" spans="21:21" ht="13.5" thickBot="1">
      <c r="U149" s="4" t="e">
        <f>SUM(#REF!)</f>
        <v>#REF!</v>
      </c>
    </row>
  </sheetData>
  <mergeCells count="70">
    <mergeCell ref="A37:H37"/>
    <mergeCell ref="A39:H39"/>
    <mergeCell ref="A40:H40"/>
    <mergeCell ref="A42:G42"/>
    <mergeCell ref="A43:G43"/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44"/>
  <sheetViews>
    <sheetView workbookViewId="0">
      <selection activeCell="I14" sqref="I14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56"/>
      <c r="L1" s="56"/>
      <c r="M1" s="56"/>
      <c r="N1" s="56"/>
      <c r="O1" s="56"/>
      <c r="P1" s="56"/>
      <c r="Q1" s="56"/>
      <c r="R1" s="56"/>
      <c r="S1" s="56"/>
      <c r="T1" s="56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56"/>
      <c r="L2" s="56"/>
      <c r="M2" s="56"/>
      <c r="N2" s="56"/>
      <c r="O2" s="56"/>
      <c r="P2" s="56"/>
      <c r="Q2" s="56"/>
      <c r="R2" s="56"/>
      <c r="S2" s="56"/>
      <c r="T2" s="56"/>
    </row>
    <row r="4" spans="1:81">
      <c r="A4" s="148" t="s">
        <v>95</v>
      </c>
      <c r="B4" s="148"/>
      <c r="C4" s="148"/>
      <c r="D4" s="148"/>
      <c r="E4" s="148"/>
      <c r="F4" s="163"/>
      <c r="G4" s="163"/>
      <c r="H4" s="163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</row>
    <row r="6" spans="1:81" ht="15.75" customHeight="1">
      <c r="A6" s="148" t="s">
        <v>118</v>
      </c>
      <c r="B6" s="148"/>
      <c r="C6" s="148"/>
      <c r="D6" s="148"/>
      <c r="E6" s="148"/>
      <c r="F6" s="148"/>
      <c r="G6" s="148"/>
      <c r="H6" s="148"/>
      <c r="I6" s="59"/>
      <c r="J6" s="59"/>
      <c r="K6" s="59"/>
    </row>
    <row r="7" spans="1:81">
      <c r="A7" s="148" t="s">
        <v>94</v>
      </c>
      <c r="B7" s="148"/>
      <c r="C7" s="148"/>
      <c r="D7" s="148"/>
      <c r="E7" s="148"/>
      <c r="F7" s="148"/>
      <c r="G7" s="148"/>
      <c r="H7" s="148"/>
      <c r="I7" s="59"/>
    </row>
    <row r="8" spans="1:81">
      <c r="A8" s="59"/>
      <c r="B8" s="54"/>
      <c r="C8" s="54"/>
      <c r="D8" s="54"/>
      <c r="E8" s="54"/>
      <c r="F8" s="54"/>
      <c r="G8" s="54"/>
    </row>
    <row r="9" spans="1:81">
      <c r="A9" s="150" t="s">
        <v>13</v>
      </c>
      <c r="B9" s="150"/>
      <c r="C9" s="150"/>
      <c r="D9" s="150"/>
      <c r="E9" s="150"/>
      <c r="F9" s="150"/>
      <c r="G9" s="151"/>
      <c r="H9" s="135">
        <v>20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52" t="s">
        <v>39</v>
      </c>
      <c r="B10" s="152"/>
      <c r="C10" s="152"/>
      <c r="D10" s="152"/>
      <c r="E10" s="152"/>
      <c r="F10" s="152"/>
      <c r="G10" s="153"/>
      <c r="H10" s="145" t="s">
        <v>136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08" t="s">
        <v>16</v>
      </c>
      <c r="W10" s="208"/>
      <c r="X10" s="208"/>
      <c r="Y10" s="208"/>
      <c r="Z10" s="208"/>
      <c r="AA10" s="208"/>
      <c r="AB10" s="208"/>
      <c r="AC10" s="208"/>
      <c r="AD10" s="208"/>
      <c r="AE10" s="208"/>
      <c r="AF10" s="208"/>
      <c r="AG10" s="208"/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  <c r="BF10" s="208"/>
      <c r="BG10" s="208"/>
      <c r="BH10" s="208"/>
      <c r="BI10" s="208"/>
      <c r="BJ10" s="208"/>
      <c r="BK10" s="208"/>
      <c r="BL10" s="208"/>
      <c r="BM10" s="208"/>
      <c r="BN10" s="208"/>
      <c r="BO10" s="208"/>
      <c r="BP10" s="208"/>
      <c r="BQ10" s="208"/>
      <c r="BR10" s="208"/>
      <c r="BS10" s="208"/>
      <c r="BT10" s="208"/>
      <c r="BU10" s="208"/>
      <c r="BV10" s="208"/>
      <c r="BW10" s="208"/>
      <c r="BX10" s="208"/>
      <c r="BY10" s="208"/>
      <c r="BZ10" s="208"/>
      <c r="CA10" s="208"/>
      <c r="CB10" s="208"/>
      <c r="CC10" s="208"/>
    </row>
    <row r="11" spans="1:81">
      <c r="A11" s="60"/>
      <c r="B11" s="60"/>
      <c r="C11" s="60"/>
      <c r="D11" s="60"/>
      <c r="E11" s="60"/>
      <c r="F11" s="60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</row>
    <row r="12" spans="1:81">
      <c r="A12" s="60"/>
      <c r="B12" s="60"/>
      <c r="C12" s="60"/>
      <c r="D12" s="60"/>
      <c r="E12" s="60"/>
      <c r="F12" s="60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</row>
    <row r="13" spans="1:81">
      <c r="V13" s="203" t="s">
        <v>60</v>
      </c>
      <c r="W13" s="203"/>
      <c r="X13" s="203"/>
      <c r="Y13" s="203"/>
      <c r="Z13" s="203"/>
      <c r="AA13" s="203"/>
      <c r="AB13" s="203"/>
      <c r="AC13" s="203"/>
      <c r="AD13" s="203"/>
      <c r="AE13" s="203"/>
      <c r="AF13" s="203"/>
      <c r="AG13" s="203"/>
      <c r="AH13" s="203"/>
      <c r="AI13" s="203"/>
      <c r="AJ13" s="203"/>
      <c r="AK13" s="203"/>
      <c r="AL13" s="203"/>
      <c r="AM13" s="203"/>
      <c r="AN13" s="203"/>
      <c r="AO13" s="203"/>
      <c r="AP13" s="203"/>
      <c r="AQ13" s="203"/>
      <c r="AR13" s="203"/>
      <c r="AS13" s="203"/>
      <c r="AT13" s="203"/>
      <c r="AU13" s="203"/>
      <c r="AV13" s="203"/>
      <c r="AW13" s="203"/>
      <c r="AX13" s="203"/>
      <c r="AY13" s="203"/>
      <c r="AZ13" s="203"/>
      <c r="BA13" s="203"/>
      <c r="BB13" s="203"/>
      <c r="BC13" s="203"/>
      <c r="BD13" s="203"/>
      <c r="BE13" s="203"/>
      <c r="BF13" s="203"/>
      <c r="BG13" s="203"/>
      <c r="BH13" s="203"/>
      <c r="BI13" s="203"/>
      <c r="BJ13" s="203"/>
      <c r="BK13" s="203"/>
      <c r="BL13" s="203"/>
      <c r="BM13" s="203"/>
      <c r="BN13" s="203"/>
      <c r="BO13" s="203"/>
      <c r="BP13" s="203"/>
      <c r="BQ13" s="203"/>
      <c r="BR13" s="203"/>
      <c r="BS13" s="203"/>
      <c r="BT13" s="203"/>
      <c r="BU13" s="203"/>
      <c r="BV13" s="203"/>
      <c r="BW13" s="203"/>
      <c r="BX13" s="203"/>
      <c r="BY13" s="203"/>
      <c r="BZ13" s="203"/>
      <c r="CA13" s="203"/>
      <c r="CB13" s="203"/>
      <c r="CC13" s="203"/>
    </row>
    <row r="14" spans="1:81">
      <c r="A14" s="155" t="s">
        <v>16</v>
      </c>
      <c r="B14" s="150"/>
      <c r="C14" s="150"/>
      <c r="D14" s="150"/>
      <c r="E14" s="150"/>
      <c r="F14" s="150"/>
      <c r="G14" s="150"/>
      <c r="H14" s="150"/>
      <c r="I14" s="57"/>
      <c r="J14" s="57"/>
      <c r="K14" s="57"/>
      <c r="N14" s="204" t="s">
        <v>45</v>
      </c>
      <c r="O14" s="154"/>
      <c r="P14" s="154"/>
      <c r="Q14" s="62" t="s">
        <v>42</v>
      </c>
      <c r="R14" s="36" t="s">
        <v>36</v>
      </c>
      <c r="U14" s="94" t="s">
        <v>47</v>
      </c>
      <c r="V14" s="92">
        <v>1</v>
      </c>
      <c r="W14" s="92">
        <v>2</v>
      </c>
      <c r="X14" s="92">
        <v>3</v>
      </c>
      <c r="Y14" s="92">
        <v>4</v>
      </c>
      <c r="Z14" s="92">
        <v>5</v>
      </c>
      <c r="AA14" s="92">
        <v>6</v>
      </c>
      <c r="AB14" s="92">
        <v>7</v>
      </c>
      <c r="AC14" s="92">
        <v>8</v>
      </c>
      <c r="AD14" s="92">
        <v>9</v>
      </c>
      <c r="AE14" s="92">
        <v>10</v>
      </c>
      <c r="AF14" s="92">
        <v>11</v>
      </c>
      <c r="AG14" s="92">
        <v>12</v>
      </c>
      <c r="AH14" s="92">
        <v>13</v>
      </c>
      <c r="AI14" s="92">
        <v>14</v>
      </c>
      <c r="AJ14" s="92">
        <v>15</v>
      </c>
      <c r="AK14" s="92">
        <v>16</v>
      </c>
      <c r="AL14" s="92">
        <v>17</v>
      </c>
      <c r="AM14" s="92">
        <v>18</v>
      </c>
      <c r="AN14" s="92">
        <v>19</v>
      </c>
      <c r="AO14" s="92">
        <v>20</v>
      </c>
      <c r="AP14" s="92">
        <v>21</v>
      </c>
      <c r="AQ14" s="92">
        <v>22</v>
      </c>
      <c r="AR14" s="92">
        <v>23</v>
      </c>
      <c r="AS14" s="92">
        <v>24</v>
      </c>
      <c r="AT14" s="92">
        <v>25</v>
      </c>
      <c r="AU14" s="92">
        <v>26</v>
      </c>
      <c r="AV14" s="92">
        <v>27</v>
      </c>
      <c r="AW14" s="92">
        <v>28</v>
      </c>
      <c r="AX14" s="92">
        <v>29</v>
      </c>
      <c r="AY14" s="92">
        <v>30</v>
      </c>
      <c r="AZ14" s="92">
        <v>31</v>
      </c>
      <c r="BA14" s="92">
        <v>32</v>
      </c>
      <c r="BB14" s="92">
        <v>33</v>
      </c>
      <c r="BC14" s="92">
        <v>34</v>
      </c>
      <c r="BD14" s="92">
        <v>35</v>
      </c>
      <c r="BE14" s="92">
        <v>36</v>
      </c>
      <c r="BF14" s="92">
        <v>37</v>
      </c>
      <c r="BG14" s="92">
        <v>38</v>
      </c>
      <c r="BH14" s="92">
        <v>39</v>
      </c>
      <c r="BI14" s="92">
        <v>40</v>
      </c>
      <c r="BJ14" s="92">
        <v>41</v>
      </c>
      <c r="BK14" s="92">
        <v>42</v>
      </c>
      <c r="BL14" s="92">
        <v>43</v>
      </c>
      <c r="BM14" s="92">
        <v>44</v>
      </c>
      <c r="BN14" s="92">
        <v>45</v>
      </c>
      <c r="BO14" s="92">
        <v>46</v>
      </c>
      <c r="BP14" s="92">
        <v>47</v>
      </c>
      <c r="BQ14" s="92">
        <v>48</v>
      </c>
      <c r="BR14" s="92">
        <v>49</v>
      </c>
      <c r="BS14" s="92">
        <v>50</v>
      </c>
      <c r="BT14" s="92">
        <v>51</v>
      </c>
      <c r="BU14" s="92">
        <v>52</v>
      </c>
      <c r="BV14" s="92">
        <v>53</v>
      </c>
      <c r="BW14" s="92">
        <v>54</v>
      </c>
      <c r="BX14" s="92">
        <v>55</v>
      </c>
      <c r="BY14" s="92">
        <v>56</v>
      </c>
      <c r="BZ14" s="92">
        <v>57</v>
      </c>
      <c r="CA14" s="92">
        <v>58</v>
      </c>
      <c r="CB14" s="92">
        <v>59</v>
      </c>
      <c r="CC14" s="92">
        <v>60</v>
      </c>
    </row>
    <row r="15" spans="1:81">
      <c r="A15" s="56"/>
      <c r="B15" s="57"/>
      <c r="C15" s="57"/>
      <c r="D15" s="57"/>
      <c r="E15" s="57"/>
      <c r="F15" s="57"/>
      <c r="G15" s="57"/>
      <c r="H15" s="57"/>
      <c r="I15" s="57"/>
      <c r="J15" s="57"/>
      <c r="K15" s="57"/>
      <c r="M15" s="164">
        <v>1</v>
      </c>
      <c r="N15" s="205" t="s">
        <v>14</v>
      </c>
      <c r="O15" s="206"/>
      <c r="P15" s="207"/>
      <c r="Q15" s="8">
        <f>COUNTA(V15:CC15)</f>
        <v>0</v>
      </c>
      <c r="R15" s="196">
        <f>SUM(Q15:Q16)</f>
        <v>0</v>
      </c>
      <c r="T15" s="164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53" t="s">
        <v>46</v>
      </c>
      <c r="C16" s="53"/>
      <c r="F16" s="156" t="s">
        <v>17</v>
      </c>
      <c r="G16" s="156"/>
      <c r="H16" s="157"/>
      <c r="I16" s="58"/>
      <c r="J16" s="58"/>
      <c r="K16" s="58"/>
      <c r="M16" s="164"/>
      <c r="N16" s="193" t="s">
        <v>15</v>
      </c>
      <c r="O16" s="194"/>
      <c r="P16" s="195"/>
      <c r="Q16" s="8">
        <f>COUNTA(V16:CC16)</f>
        <v>0</v>
      </c>
      <c r="R16" s="198"/>
      <c r="T16" s="164"/>
      <c r="U16" s="64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62" t="s">
        <v>42</v>
      </c>
      <c r="D17" s="62" t="s">
        <v>41</v>
      </c>
      <c r="F17" s="41" t="s">
        <v>47</v>
      </c>
      <c r="G17" s="62" t="s">
        <v>42</v>
      </c>
      <c r="H17" s="62" t="s">
        <v>41</v>
      </c>
      <c r="I17" s="58"/>
      <c r="J17" s="58"/>
      <c r="K17" s="58"/>
      <c r="M17" s="199"/>
      <c r="N17" s="200"/>
      <c r="O17" s="200"/>
      <c r="P17" s="200"/>
      <c r="Q17" s="200"/>
      <c r="R17" s="201"/>
      <c r="T17" s="55"/>
      <c r="U17" s="64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63">
        <f>Q15</f>
        <v>0</v>
      </c>
      <c r="D18" s="24" t="e">
        <f>Q15/$R$15</f>
        <v>#DIV/0!</v>
      </c>
      <c r="F18" s="64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64">
        <v>2</v>
      </c>
      <c r="N18" s="193" t="s">
        <v>18</v>
      </c>
      <c r="O18" s="194"/>
      <c r="P18" s="195"/>
      <c r="Q18" s="8">
        <f>COUNTA(V18:CC18)</f>
        <v>0</v>
      </c>
      <c r="R18" s="196">
        <f>SUM(Q18:Q21)</f>
        <v>0</v>
      </c>
      <c r="T18" s="164">
        <v>2</v>
      </c>
      <c r="U18" s="64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64" t="s">
        <v>15</v>
      </c>
      <c r="C19" s="63">
        <f>Q16</f>
        <v>0</v>
      </c>
      <c r="D19" s="24" t="e">
        <f>Q16/$R$15</f>
        <v>#DIV/0!</v>
      </c>
      <c r="F19" s="64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64"/>
      <c r="N19" s="193" t="s">
        <v>19</v>
      </c>
      <c r="O19" s="194" t="s">
        <v>19</v>
      </c>
      <c r="P19" s="195" t="s">
        <v>19</v>
      </c>
      <c r="Q19" s="8">
        <f>COUNTA(V19:CC19)</f>
        <v>0</v>
      </c>
      <c r="R19" s="197"/>
      <c r="T19" s="164"/>
      <c r="U19" s="64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0</v>
      </c>
      <c r="D20" s="48" t="e">
        <f>SUM(D18:D19)</f>
        <v>#DIV/0!</v>
      </c>
      <c r="F20" s="64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64"/>
      <c r="N20" s="193" t="s">
        <v>20</v>
      </c>
      <c r="O20" s="194" t="s">
        <v>20</v>
      </c>
      <c r="P20" s="195" t="s">
        <v>20</v>
      </c>
      <c r="Q20" s="8">
        <f>COUNTA(V20:CC20)</f>
        <v>0</v>
      </c>
      <c r="R20" s="197"/>
      <c r="T20" s="164"/>
      <c r="U20" s="64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64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64"/>
      <c r="N21" s="193" t="s">
        <v>21</v>
      </c>
      <c r="O21" s="194"/>
      <c r="P21" s="195"/>
      <c r="Q21" s="8">
        <f>COUNTA(V21:CC21)</f>
        <v>0</v>
      </c>
      <c r="R21" s="198"/>
      <c r="T21" s="164"/>
      <c r="U21" s="64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47" t="s">
        <v>24</v>
      </c>
      <c r="C22" s="147"/>
      <c r="D22" s="147"/>
      <c r="F22" s="42" t="s">
        <v>48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199"/>
      <c r="N22" s="200"/>
      <c r="O22" s="200"/>
      <c r="P22" s="200"/>
      <c r="Q22" s="200"/>
      <c r="R22" s="201"/>
      <c r="T22" s="55"/>
      <c r="U22" s="64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62" t="s">
        <v>42</v>
      </c>
      <c r="D23" s="62" t="s">
        <v>41</v>
      </c>
      <c r="M23" s="164">
        <v>3</v>
      </c>
      <c r="N23" s="193" t="s">
        <v>22</v>
      </c>
      <c r="O23" s="194"/>
      <c r="P23" s="195"/>
      <c r="Q23" s="8">
        <f>COUNTA(V23:CC23)</f>
        <v>0</v>
      </c>
      <c r="R23" s="196">
        <f>SUM(Q23:Q24)</f>
        <v>0</v>
      </c>
      <c r="T23" s="164">
        <v>3</v>
      </c>
      <c r="U23" s="64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64" t="s">
        <v>22</v>
      </c>
      <c r="C24" s="39">
        <f>Q23</f>
        <v>0</v>
      </c>
      <c r="D24" s="24" t="e">
        <f>Q23/$R$23</f>
        <v>#DIV/0!</v>
      </c>
      <c r="M24" s="164"/>
      <c r="N24" s="193" t="s">
        <v>23</v>
      </c>
      <c r="O24" s="194"/>
      <c r="P24" s="195"/>
      <c r="Q24" s="8">
        <f>COUNTA(V24:CC24)</f>
        <v>0</v>
      </c>
      <c r="R24" s="198"/>
      <c r="T24" s="164"/>
      <c r="U24" s="64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64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53"/>
      <c r="M25" s="199"/>
      <c r="N25" s="200"/>
      <c r="O25" s="200"/>
      <c r="P25" s="200"/>
      <c r="Q25" s="200"/>
      <c r="R25" s="201"/>
      <c r="T25" s="55"/>
      <c r="U25" s="64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0</v>
      </c>
      <c r="D26" s="48" t="e">
        <f>SUM(D24:D25)</f>
        <v>#DIV/0!</v>
      </c>
      <c r="F26" s="41" t="s">
        <v>47</v>
      </c>
      <c r="G26" s="62" t="s">
        <v>42</v>
      </c>
      <c r="H26" s="62" t="s">
        <v>41</v>
      </c>
      <c r="J26" s="53"/>
      <c r="K26" s="53"/>
      <c r="M26" s="164">
        <v>4</v>
      </c>
      <c r="N26" s="202" t="s">
        <v>26</v>
      </c>
      <c r="O26" s="202"/>
      <c r="P26" s="202"/>
      <c r="Q26" s="8">
        <f t="shared" ref="Q26:Q34" si="0">COUNTA(V26:CC26)</f>
        <v>0</v>
      </c>
      <c r="R26" s="196">
        <f>SUM(Q26:Q30)</f>
        <v>0</v>
      </c>
      <c r="T26" s="164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64"/>
      <c r="N27" s="202" t="s">
        <v>27</v>
      </c>
      <c r="O27" s="202"/>
      <c r="P27" s="202"/>
      <c r="Q27" s="8">
        <f t="shared" si="0"/>
        <v>0</v>
      </c>
      <c r="R27" s="197"/>
      <c r="T27" s="164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64"/>
      <c r="N28" s="202" t="s">
        <v>28</v>
      </c>
      <c r="O28" s="202"/>
      <c r="P28" s="202"/>
      <c r="Q28" s="8">
        <f t="shared" si="0"/>
        <v>0</v>
      </c>
      <c r="R28" s="197"/>
      <c r="T28" s="164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62" t="s">
        <v>42</v>
      </c>
      <c r="D29" s="62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64"/>
      <c r="N29" s="202" t="s">
        <v>29</v>
      </c>
      <c r="O29" s="202"/>
      <c r="P29" s="202"/>
      <c r="Q29" s="8">
        <f t="shared" si="0"/>
        <v>0</v>
      </c>
      <c r="R29" s="197"/>
      <c r="T29" s="164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64"/>
      <c r="N30" s="202" t="s">
        <v>30</v>
      </c>
      <c r="O30" s="202"/>
      <c r="P30" s="202"/>
      <c r="Q30" s="8">
        <f t="shared" si="0"/>
        <v>0</v>
      </c>
      <c r="R30" s="198"/>
      <c r="T30" s="164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64">
        <v>5</v>
      </c>
      <c r="N31" s="193" t="s">
        <v>32</v>
      </c>
      <c r="O31" s="194"/>
      <c r="P31" s="195"/>
      <c r="Q31" s="8">
        <f t="shared" si="0"/>
        <v>0</v>
      </c>
      <c r="R31" s="196">
        <f>SUM(Q31:Q34)</f>
        <v>0</v>
      </c>
      <c r="T31" s="164">
        <v>5</v>
      </c>
      <c r="U31" s="20" t="s">
        <v>65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64"/>
      <c r="N32" s="193" t="s">
        <v>35</v>
      </c>
      <c r="O32" s="194" t="s">
        <v>35</v>
      </c>
      <c r="P32" s="195" t="s">
        <v>35</v>
      </c>
      <c r="Q32" s="8">
        <f t="shared" si="0"/>
        <v>0</v>
      </c>
      <c r="R32" s="197"/>
      <c r="T32" s="164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64"/>
      <c r="N33" s="193" t="s">
        <v>33</v>
      </c>
      <c r="O33" s="194" t="s">
        <v>33</v>
      </c>
      <c r="P33" s="195" t="s">
        <v>33</v>
      </c>
      <c r="Q33" s="8">
        <f t="shared" si="0"/>
        <v>0</v>
      </c>
      <c r="R33" s="197"/>
      <c r="T33" s="164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64"/>
      <c r="N34" s="193" t="s">
        <v>49</v>
      </c>
      <c r="O34" s="194" t="s">
        <v>34</v>
      </c>
      <c r="P34" s="195" t="s">
        <v>34</v>
      </c>
      <c r="Q34" s="8">
        <f t="shared" si="0"/>
        <v>0</v>
      </c>
      <c r="R34" s="198"/>
      <c r="T34" s="164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53"/>
      <c r="C35" s="53"/>
    </row>
    <row r="36" spans="1:81">
      <c r="B36" s="53"/>
      <c r="C36" s="53"/>
    </row>
    <row r="37" spans="1:81">
      <c r="A37" s="148" t="s">
        <v>95</v>
      </c>
      <c r="B37" s="148"/>
      <c r="C37" s="148"/>
      <c r="D37" s="148"/>
      <c r="E37" s="148"/>
      <c r="F37" s="163"/>
      <c r="G37" s="163"/>
      <c r="H37" s="163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</row>
    <row r="39" spans="1:81" ht="15.75" customHeight="1">
      <c r="A39" s="148" t="s">
        <v>118</v>
      </c>
      <c r="B39" s="148"/>
      <c r="C39" s="148"/>
      <c r="D39" s="148"/>
      <c r="E39" s="148"/>
      <c r="F39" s="148"/>
      <c r="G39" s="148"/>
      <c r="H39" s="148"/>
      <c r="I39" s="130"/>
      <c r="J39" s="130"/>
      <c r="K39" s="130"/>
    </row>
    <row r="40" spans="1:81">
      <c r="A40" s="148" t="s">
        <v>94</v>
      </c>
      <c r="B40" s="148"/>
      <c r="C40" s="148"/>
      <c r="D40" s="148"/>
      <c r="E40" s="148"/>
      <c r="F40" s="148"/>
      <c r="G40" s="148"/>
      <c r="H40" s="148"/>
      <c r="I40" s="130"/>
    </row>
    <row r="41" spans="1:81">
      <c r="A41" s="130"/>
      <c r="B41" s="128"/>
      <c r="C41" s="128"/>
      <c r="D41" s="128"/>
      <c r="E41" s="128"/>
      <c r="F41" s="128"/>
      <c r="G41" s="128"/>
    </row>
    <row r="42" spans="1:81">
      <c r="A42" s="150" t="s">
        <v>13</v>
      </c>
      <c r="B42" s="150"/>
      <c r="C42" s="150"/>
      <c r="D42" s="150"/>
      <c r="E42" s="150"/>
      <c r="F42" s="150"/>
      <c r="G42" s="151"/>
      <c r="H42" s="135">
        <f>H9</f>
        <v>20</v>
      </c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34"/>
    </row>
    <row r="43" spans="1:81">
      <c r="A43" s="152" t="s">
        <v>39</v>
      </c>
      <c r="B43" s="152"/>
      <c r="C43" s="152"/>
      <c r="D43" s="152"/>
      <c r="E43" s="152"/>
      <c r="F43" s="152"/>
      <c r="G43" s="153"/>
      <c r="H43" s="135" t="str">
        <f>H10</f>
        <v xml:space="preserve">26.04.-27.05.2017. </v>
      </c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</row>
    <row r="44" spans="1:81">
      <c r="A44" s="133"/>
      <c r="B44" s="133"/>
      <c r="C44" s="133"/>
      <c r="D44" s="133"/>
      <c r="E44" s="133"/>
      <c r="F44" s="133"/>
      <c r="G44" s="134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  <c r="AV44" s="139"/>
      <c r="AW44" s="139"/>
      <c r="AX44" s="139"/>
      <c r="AY44" s="139"/>
      <c r="AZ44" s="139"/>
      <c r="BA44" s="139"/>
      <c r="BB44" s="139"/>
      <c r="BC44" s="139"/>
      <c r="BD44" s="139"/>
      <c r="BE44" s="139"/>
      <c r="BF44" s="139"/>
      <c r="BG44" s="139"/>
      <c r="BH44" s="139"/>
      <c r="BI44" s="139"/>
      <c r="BJ44" s="139"/>
      <c r="BK44" s="139"/>
      <c r="BL44" s="139"/>
      <c r="BM44" s="139"/>
      <c r="BN44" s="139"/>
      <c r="BO44" s="139"/>
      <c r="BP44" s="139"/>
      <c r="BQ44" s="139"/>
      <c r="BR44" s="139"/>
      <c r="BS44" s="139"/>
      <c r="BT44" s="139"/>
      <c r="BU44" s="139"/>
      <c r="BV44" s="139"/>
      <c r="BW44" s="139"/>
      <c r="BX44" s="139"/>
      <c r="BY44" s="139"/>
      <c r="BZ44" s="139"/>
      <c r="CA44" s="139"/>
      <c r="CB44" s="139"/>
      <c r="CC44" s="139"/>
    </row>
    <row r="45" spans="1:81">
      <c r="B45" s="162" t="s">
        <v>11</v>
      </c>
      <c r="C45" s="162"/>
      <c r="D45" s="163"/>
    </row>
    <row r="46" spans="1:81">
      <c r="B46" s="53"/>
      <c r="C46" s="53"/>
      <c r="D46" s="54"/>
      <c r="U46" s="34" t="s">
        <v>87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64" t="s">
        <v>0</v>
      </c>
      <c r="B47" s="165" t="s">
        <v>1</v>
      </c>
      <c r="C47" s="166"/>
      <c r="D47" s="166"/>
      <c r="E47" s="166"/>
      <c r="F47" s="166"/>
      <c r="G47" s="167"/>
      <c r="H47" s="158" t="s">
        <v>10</v>
      </c>
      <c r="I47" s="31"/>
      <c r="J47" s="146" t="s">
        <v>69</v>
      </c>
      <c r="K47" s="146"/>
      <c r="N47" s="190" t="s">
        <v>62</v>
      </c>
      <c r="O47" s="191"/>
      <c r="P47" s="191"/>
      <c r="Q47" s="191"/>
      <c r="R47" s="192"/>
      <c r="S47" s="185" t="s">
        <v>63</v>
      </c>
      <c r="V47" s="187" t="s">
        <v>60</v>
      </c>
      <c r="W47" s="188"/>
      <c r="X47" s="188"/>
      <c r="Y47" s="188"/>
      <c r="Z47" s="188"/>
      <c r="AA47" s="188"/>
      <c r="AB47" s="188"/>
      <c r="AC47" s="188"/>
      <c r="AD47" s="188"/>
      <c r="AE47" s="188"/>
      <c r="AF47" s="188"/>
      <c r="AG47" s="188"/>
      <c r="AH47" s="188"/>
      <c r="AI47" s="188"/>
      <c r="AJ47" s="188"/>
      <c r="AK47" s="188"/>
      <c r="AL47" s="188"/>
      <c r="AM47" s="188"/>
      <c r="AN47" s="188"/>
      <c r="AO47" s="188"/>
      <c r="AP47" s="188"/>
      <c r="AQ47" s="188"/>
      <c r="AR47" s="188"/>
      <c r="AS47" s="188"/>
      <c r="AT47" s="188"/>
      <c r="AU47" s="188"/>
      <c r="AV47" s="188"/>
      <c r="AW47" s="188"/>
      <c r="AX47" s="188"/>
      <c r="AY47" s="188"/>
      <c r="AZ47" s="188"/>
      <c r="BA47" s="188"/>
      <c r="BB47" s="188"/>
      <c r="BC47" s="188"/>
      <c r="BD47" s="188"/>
      <c r="BE47" s="188"/>
      <c r="BF47" s="188"/>
      <c r="BG47" s="188"/>
      <c r="BH47" s="188"/>
      <c r="BI47" s="188"/>
      <c r="BJ47" s="188"/>
      <c r="BK47" s="188"/>
      <c r="BL47" s="188"/>
      <c r="BM47" s="188"/>
      <c r="BN47" s="188"/>
      <c r="BO47" s="188"/>
      <c r="BP47" s="188"/>
      <c r="BQ47" s="188"/>
      <c r="BR47" s="188"/>
      <c r="BS47" s="188"/>
      <c r="BT47" s="188"/>
      <c r="BU47" s="188"/>
      <c r="BV47" s="188"/>
      <c r="BW47" s="188"/>
      <c r="BX47" s="188"/>
      <c r="BY47" s="188"/>
      <c r="BZ47" s="188"/>
      <c r="CA47" s="188"/>
      <c r="CB47" s="188"/>
      <c r="CC47" s="189"/>
    </row>
    <row r="48" spans="1:81" ht="24.75" customHeight="1">
      <c r="A48" s="164"/>
      <c r="B48" s="168"/>
      <c r="C48" s="169"/>
      <c r="D48" s="169"/>
      <c r="E48" s="169"/>
      <c r="F48" s="169"/>
      <c r="G48" s="170"/>
      <c r="H48" s="158"/>
      <c r="I48" s="31"/>
      <c r="J48" s="55" t="s">
        <v>42</v>
      </c>
      <c r="K48" s="55" t="s">
        <v>41</v>
      </c>
      <c r="L48" s="6"/>
      <c r="M48" s="10" t="s">
        <v>61</v>
      </c>
      <c r="N48" s="55">
        <v>1</v>
      </c>
      <c r="O48" s="55">
        <v>2</v>
      </c>
      <c r="P48" s="55">
        <v>3</v>
      </c>
      <c r="Q48" s="55">
        <v>4</v>
      </c>
      <c r="R48" s="55">
        <v>5</v>
      </c>
      <c r="S48" s="186"/>
      <c r="T48" s="6"/>
      <c r="U48" s="93" t="s">
        <v>61</v>
      </c>
      <c r="V48" s="92">
        <v>1</v>
      </c>
      <c r="W48" s="92">
        <v>2</v>
      </c>
      <c r="X48" s="92">
        <v>3</v>
      </c>
      <c r="Y48" s="92">
        <v>4</v>
      </c>
      <c r="Z48" s="92">
        <v>5</v>
      </c>
      <c r="AA48" s="92">
        <v>6</v>
      </c>
      <c r="AB48" s="92">
        <v>7</v>
      </c>
      <c r="AC48" s="92">
        <v>8</v>
      </c>
      <c r="AD48" s="92">
        <v>9</v>
      </c>
      <c r="AE48" s="92">
        <v>10</v>
      </c>
      <c r="AF48" s="92">
        <v>11</v>
      </c>
      <c r="AG48" s="92">
        <v>12</v>
      </c>
      <c r="AH48" s="92">
        <v>13</v>
      </c>
      <c r="AI48" s="92">
        <v>14</v>
      </c>
      <c r="AJ48" s="92">
        <v>15</v>
      </c>
      <c r="AK48" s="92">
        <v>16</v>
      </c>
      <c r="AL48" s="92">
        <v>17</v>
      </c>
      <c r="AM48" s="92">
        <v>18</v>
      </c>
      <c r="AN48" s="92">
        <v>19</v>
      </c>
      <c r="AO48" s="92">
        <v>20</v>
      </c>
      <c r="AP48" s="92">
        <v>21</v>
      </c>
      <c r="AQ48" s="92">
        <v>22</v>
      </c>
      <c r="AR48" s="92">
        <v>23</v>
      </c>
      <c r="AS48" s="92">
        <v>24</v>
      </c>
      <c r="AT48" s="92">
        <v>25</v>
      </c>
      <c r="AU48" s="92">
        <v>26</v>
      </c>
      <c r="AV48" s="92">
        <v>27</v>
      </c>
      <c r="AW48" s="92">
        <v>28</v>
      </c>
      <c r="AX48" s="92">
        <v>29</v>
      </c>
      <c r="AY48" s="92">
        <v>30</v>
      </c>
      <c r="AZ48" s="92">
        <v>31</v>
      </c>
      <c r="BA48" s="92">
        <v>32</v>
      </c>
      <c r="BB48" s="92">
        <v>33</v>
      </c>
      <c r="BC48" s="92">
        <v>34</v>
      </c>
      <c r="BD48" s="92">
        <v>35</v>
      </c>
      <c r="BE48" s="92">
        <v>36</v>
      </c>
      <c r="BF48" s="92">
        <v>37</v>
      </c>
      <c r="BG48" s="92">
        <v>38</v>
      </c>
      <c r="BH48" s="92">
        <v>39</v>
      </c>
      <c r="BI48" s="92">
        <v>40</v>
      </c>
      <c r="BJ48" s="92">
        <v>41</v>
      </c>
      <c r="BK48" s="92">
        <v>42</v>
      </c>
      <c r="BL48" s="92">
        <v>43</v>
      </c>
      <c r="BM48" s="92">
        <v>44</v>
      </c>
      <c r="BN48" s="92">
        <v>45</v>
      </c>
      <c r="BO48" s="92">
        <v>46</v>
      </c>
      <c r="BP48" s="92">
        <v>47</v>
      </c>
      <c r="BQ48" s="92">
        <v>48</v>
      </c>
      <c r="BR48" s="92">
        <v>49</v>
      </c>
      <c r="BS48" s="92">
        <v>50</v>
      </c>
      <c r="BT48" s="92">
        <v>51</v>
      </c>
      <c r="BU48" s="92">
        <v>52</v>
      </c>
      <c r="BV48" s="92">
        <v>53</v>
      </c>
      <c r="BW48" s="92">
        <v>54</v>
      </c>
      <c r="BX48" s="92">
        <v>55</v>
      </c>
      <c r="BY48" s="92">
        <v>56</v>
      </c>
      <c r="BZ48" s="92">
        <v>57</v>
      </c>
      <c r="CA48" s="92">
        <v>58</v>
      </c>
      <c r="CB48" s="92">
        <v>59</v>
      </c>
      <c r="CC48" s="92">
        <v>60</v>
      </c>
    </row>
    <row r="49" spans="1:81" ht="26.25" customHeight="1">
      <c r="A49" s="12">
        <v>1</v>
      </c>
      <c r="B49" s="159" t="s">
        <v>101</v>
      </c>
      <c r="C49" s="160"/>
      <c r="D49" s="160"/>
      <c r="E49" s="160"/>
      <c r="F49" s="160"/>
      <c r="G49" s="161"/>
      <c r="H49" s="30">
        <f>(N49*$N$48+O49*$O$48+P49*$P$48+Q49*$Q$48+R49*$R$48)/S49</f>
        <v>4.6315789473684212</v>
      </c>
      <c r="I49" s="32"/>
      <c r="J49" s="46">
        <f>$H$9-COUNTA(V49:CC49)</f>
        <v>1</v>
      </c>
      <c r="K49" s="47">
        <f>J49/(J49+S49)</f>
        <v>0.05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1</v>
      </c>
      <c r="Q49" s="12">
        <f>COUNTIF($V$49:$CC$49,Q48)</f>
        <v>5</v>
      </c>
      <c r="R49" s="12">
        <f>COUNTIF($V$49:$CC$49,R48)</f>
        <v>13</v>
      </c>
      <c r="S49" s="12">
        <f>SUM(N49:R49)</f>
        <v>19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4</v>
      </c>
      <c r="AJ49" s="8">
        <v>4</v>
      </c>
      <c r="AK49" s="8">
        <v>4</v>
      </c>
      <c r="AL49" s="8">
        <v>4</v>
      </c>
      <c r="AM49" s="8">
        <v>3</v>
      </c>
      <c r="AN49" s="8">
        <v>4</v>
      </c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59" t="s">
        <v>102</v>
      </c>
      <c r="C50" s="160"/>
      <c r="D50" s="160"/>
      <c r="E50" s="160"/>
      <c r="F50" s="160"/>
      <c r="G50" s="161"/>
      <c r="H50" s="30">
        <f t="shared" ref="H50:H52" si="1">(N50*$N$48+O50*$O$48+P50*$P$48+Q50*$Q$48+R50*$R$48)/S50</f>
        <v>4.6842105263157894</v>
      </c>
      <c r="I50" s="32"/>
      <c r="J50" s="46">
        <f t="shared" ref="J50:J52" si="2">$H$9-COUNTA(V50:CC50)</f>
        <v>1</v>
      </c>
      <c r="K50" s="47">
        <f t="shared" ref="K50:K52" si="3">J50/(J50+S50)</f>
        <v>0.05</v>
      </c>
      <c r="L50" s="9"/>
      <c r="M50" s="43" t="s">
        <v>52</v>
      </c>
      <c r="N50" s="12">
        <f>COUNTIF($V$50:$CC$50,N48)</f>
        <v>0</v>
      </c>
      <c r="O50" s="12">
        <f>COUNTIF($V$50:$CC$50,O48)</f>
        <v>1</v>
      </c>
      <c r="P50" s="12">
        <f>COUNTIF($V$50:$CC$50,P48)</f>
        <v>0</v>
      </c>
      <c r="Q50" s="12">
        <f>COUNTIF($V$50:$CC$50,Q48)</f>
        <v>3</v>
      </c>
      <c r="R50" s="12">
        <f>COUNTIF($V$50:$CC$50,R48)</f>
        <v>15</v>
      </c>
      <c r="S50" s="12">
        <f t="shared" ref="S50:S52" si="4">SUM(N50:R50)</f>
        <v>19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4</v>
      </c>
      <c r="AJ50" s="8">
        <v>4</v>
      </c>
      <c r="AK50" s="8">
        <v>5</v>
      </c>
      <c r="AL50" s="8">
        <v>4</v>
      </c>
      <c r="AM50" s="8">
        <v>2</v>
      </c>
      <c r="AN50" s="8">
        <v>5</v>
      </c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27" customHeight="1">
      <c r="A51" s="12">
        <v>3</v>
      </c>
      <c r="B51" s="159" t="s">
        <v>103</v>
      </c>
      <c r="C51" s="160"/>
      <c r="D51" s="160"/>
      <c r="E51" s="160"/>
      <c r="F51" s="160"/>
      <c r="G51" s="161"/>
      <c r="H51" s="30">
        <f t="shared" si="1"/>
        <v>4.8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4</v>
      </c>
      <c r="R51" s="12">
        <f>COUNTIF($V$51:$CC$51,R48)</f>
        <v>16</v>
      </c>
      <c r="S51" s="12">
        <f t="shared" si="4"/>
        <v>20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4</v>
      </c>
      <c r="AJ51" s="8">
        <v>4</v>
      </c>
      <c r="AK51" s="8">
        <v>5</v>
      </c>
      <c r="AL51" s="8">
        <v>4</v>
      </c>
      <c r="AM51" s="8">
        <v>4</v>
      </c>
      <c r="AN51" s="8">
        <v>5</v>
      </c>
      <c r="AO51" s="8">
        <v>5</v>
      </c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26.25" customHeight="1">
      <c r="A52" s="12">
        <v>4</v>
      </c>
      <c r="B52" s="159" t="s">
        <v>104</v>
      </c>
      <c r="C52" s="160"/>
      <c r="D52" s="160"/>
      <c r="E52" s="160"/>
      <c r="F52" s="160"/>
      <c r="G52" s="161"/>
      <c r="H52" s="30">
        <f t="shared" si="1"/>
        <v>4.8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1</v>
      </c>
      <c r="Q52" s="12">
        <f>COUNTIF($V$52:$CC$52,Q48)</f>
        <v>2</v>
      </c>
      <c r="R52" s="12">
        <f>COUNTIF($V$52:$CC$52,R48)</f>
        <v>17</v>
      </c>
      <c r="S52" s="12">
        <f t="shared" si="4"/>
        <v>20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4</v>
      </c>
      <c r="AJ52" s="8">
        <v>4</v>
      </c>
      <c r="AK52" s="8">
        <v>5</v>
      </c>
      <c r="AL52" s="8">
        <v>5</v>
      </c>
      <c r="AM52" s="8">
        <v>3</v>
      </c>
      <c r="AN52" s="8">
        <v>5</v>
      </c>
      <c r="AO52" s="8">
        <v>5</v>
      </c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27.75" customHeight="1">
      <c r="A53" s="172" t="s">
        <v>12</v>
      </c>
      <c r="B53" s="173"/>
      <c r="C53" s="173"/>
      <c r="D53" s="173"/>
      <c r="E53" s="173"/>
      <c r="F53" s="173"/>
      <c r="G53" s="174"/>
      <c r="H53" s="91">
        <f>AVERAGE(H49:H52)</f>
        <v>4.7289473684210526</v>
      </c>
      <c r="I53" s="49"/>
      <c r="J53" s="171" t="s">
        <v>68</v>
      </c>
      <c r="K53" s="171"/>
      <c r="L53" s="50">
        <f>SUM(J49:J52)</f>
        <v>2</v>
      </c>
      <c r="M53" s="7"/>
      <c r="N53" s="7"/>
      <c r="O53" s="7"/>
      <c r="P53" s="7"/>
      <c r="Q53" s="7"/>
      <c r="R53" s="7"/>
      <c r="S53" s="7"/>
      <c r="T53" s="7"/>
    </row>
    <row r="56" spans="1:81">
      <c r="B56" s="15" t="s">
        <v>126</v>
      </c>
    </row>
    <row r="57" spans="1:81">
      <c r="B57" s="15" t="s">
        <v>127</v>
      </c>
    </row>
    <row r="58" spans="1:81">
      <c r="B58" s="15" t="s">
        <v>128</v>
      </c>
      <c r="D58" t="s">
        <v>131</v>
      </c>
    </row>
    <row r="143" spans="21:21" ht="13.5" thickBot="1"/>
    <row r="144" spans="21:21" ht="13.5" thickBot="1">
      <c r="U144" s="4" t="e">
        <f>SUM(#REF!)</f>
        <v>#REF!</v>
      </c>
    </row>
  </sheetData>
  <mergeCells count="65">
    <mergeCell ref="J53:K53"/>
    <mergeCell ref="A53:G53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A37:H37"/>
    <mergeCell ref="A39:H39"/>
    <mergeCell ref="A40:H40"/>
    <mergeCell ref="A42:G42"/>
    <mergeCell ref="A43:G43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49"/>
  <sheetViews>
    <sheetView topLeftCell="A52" workbookViewId="0">
      <selection activeCell="I10" sqref="I10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1.85546875" customWidth="1"/>
    <col min="9" max="9" width="8.570312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48" t="s">
        <v>125</v>
      </c>
      <c r="B4" s="148"/>
      <c r="C4" s="148"/>
      <c r="D4" s="148"/>
      <c r="E4" s="148"/>
      <c r="F4" s="163"/>
      <c r="G4" s="163"/>
      <c r="H4" s="16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48" t="s">
        <v>118</v>
      </c>
      <c r="B6" s="148"/>
      <c r="C6" s="148"/>
      <c r="D6" s="148"/>
      <c r="E6" s="148"/>
      <c r="F6" s="148"/>
      <c r="G6" s="148"/>
      <c r="H6" s="148"/>
      <c r="I6" s="14"/>
      <c r="J6" s="14"/>
      <c r="K6" s="14"/>
    </row>
    <row r="7" spans="1:81">
      <c r="A7" s="26" t="s">
        <v>96</v>
      </c>
      <c r="B7" s="26"/>
      <c r="C7" s="26"/>
      <c r="D7" s="26"/>
      <c r="E7" s="26"/>
      <c r="F7" s="26"/>
      <c r="G7" s="26"/>
      <c r="H7" s="26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50" t="s">
        <v>13</v>
      </c>
      <c r="B9" s="150"/>
      <c r="C9" s="150"/>
      <c r="D9" s="150"/>
      <c r="E9" s="150"/>
      <c r="F9" s="150"/>
      <c r="G9" s="151"/>
      <c r="H9" s="67">
        <v>3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52" t="s">
        <v>39</v>
      </c>
      <c r="B10" s="152"/>
      <c r="C10" s="152"/>
      <c r="D10" s="152"/>
      <c r="E10" s="152"/>
      <c r="F10" s="152"/>
      <c r="G10" s="153"/>
      <c r="H10" s="145" t="s">
        <v>135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08" t="s">
        <v>16</v>
      </c>
      <c r="W10" s="208"/>
      <c r="X10" s="208"/>
      <c r="Y10" s="208"/>
      <c r="Z10" s="208"/>
      <c r="AA10" s="208"/>
      <c r="AB10" s="208"/>
      <c r="AC10" s="208"/>
      <c r="AD10" s="208"/>
      <c r="AE10" s="208"/>
      <c r="AF10" s="208"/>
      <c r="AG10" s="208"/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  <c r="BF10" s="208"/>
      <c r="BG10" s="208"/>
      <c r="BH10" s="208"/>
      <c r="BI10" s="208"/>
      <c r="BJ10" s="208"/>
      <c r="BK10" s="208"/>
      <c r="BL10" s="208"/>
      <c r="BM10" s="208"/>
      <c r="BN10" s="208"/>
      <c r="BO10" s="208"/>
      <c r="BP10" s="208"/>
      <c r="BQ10" s="208"/>
      <c r="BR10" s="208"/>
      <c r="BS10" s="208"/>
      <c r="BT10" s="208"/>
      <c r="BU10" s="208"/>
      <c r="BV10" s="208"/>
      <c r="BW10" s="208"/>
      <c r="BX10" s="208"/>
      <c r="BY10" s="208"/>
      <c r="BZ10" s="208"/>
      <c r="CA10" s="208"/>
      <c r="CB10" s="208"/>
      <c r="CC10" s="208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03" t="s">
        <v>60</v>
      </c>
      <c r="W13" s="203"/>
      <c r="X13" s="203"/>
      <c r="Y13" s="203"/>
      <c r="Z13" s="203"/>
      <c r="AA13" s="203"/>
      <c r="AB13" s="203"/>
      <c r="AC13" s="203"/>
      <c r="AD13" s="203"/>
      <c r="AE13" s="203"/>
      <c r="AF13" s="203"/>
      <c r="AG13" s="203"/>
      <c r="AH13" s="203"/>
      <c r="AI13" s="203"/>
      <c r="AJ13" s="203"/>
      <c r="AK13" s="203"/>
      <c r="AL13" s="203"/>
      <c r="AM13" s="203"/>
      <c r="AN13" s="203"/>
      <c r="AO13" s="203"/>
      <c r="AP13" s="203"/>
      <c r="AQ13" s="203"/>
      <c r="AR13" s="203"/>
      <c r="AS13" s="203"/>
      <c r="AT13" s="203"/>
      <c r="AU13" s="203"/>
      <c r="AV13" s="203"/>
      <c r="AW13" s="203"/>
      <c r="AX13" s="203"/>
      <c r="AY13" s="203"/>
      <c r="AZ13" s="203"/>
      <c r="BA13" s="203"/>
      <c r="BB13" s="203"/>
      <c r="BC13" s="203"/>
      <c r="BD13" s="203"/>
      <c r="BE13" s="203"/>
      <c r="BF13" s="203"/>
      <c r="BG13" s="203"/>
      <c r="BH13" s="203"/>
      <c r="BI13" s="203"/>
      <c r="BJ13" s="203"/>
      <c r="BK13" s="203"/>
      <c r="BL13" s="203"/>
      <c r="BM13" s="203"/>
      <c r="BN13" s="203"/>
      <c r="BO13" s="203"/>
      <c r="BP13" s="203"/>
      <c r="BQ13" s="203"/>
      <c r="BR13" s="203"/>
      <c r="BS13" s="203"/>
      <c r="BT13" s="203"/>
      <c r="BU13" s="203"/>
      <c r="BV13" s="203"/>
      <c r="BW13" s="203"/>
      <c r="BX13" s="203"/>
      <c r="BY13" s="203"/>
      <c r="BZ13" s="203"/>
      <c r="CA13" s="203"/>
      <c r="CB13" s="203"/>
      <c r="CC13" s="203"/>
    </row>
    <row r="14" spans="1:81">
      <c r="A14" s="155" t="s">
        <v>16</v>
      </c>
      <c r="B14" s="150"/>
      <c r="C14" s="150"/>
      <c r="D14" s="150"/>
      <c r="E14" s="150"/>
      <c r="F14" s="150"/>
      <c r="G14" s="150"/>
      <c r="H14" s="150"/>
      <c r="I14" s="1"/>
      <c r="J14" s="1"/>
      <c r="K14" s="1"/>
      <c r="N14" s="204" t="s">
        <v>45</v>
      </c>
      <c r="O14" s="154"/>
      <c r="P14" s="154"/>
      <c r="Q14" s="35" t="s">
        <v>42</v>
      </c>
      <c r="R14" s="36" t="s">
        <v>36</v>
      </c>
      <c r="U14" s="94" t="s">
        <v>47</v>
      </c>
      <c r="V14" s="92">
        <v>1</v>
      </c>
      <c r="W14" s="92">
        <v>2</v>
      </c>
      <c r="X14" s="92">
        <v>3</v>
      </c>
      <c r="Y14" s="92">
        <v>4</v>
      </c>
      <c r="Z14" s="92">
        <v>5</v>
      </c>
      <c r="AA14" s="92">
        <v>6</v>
      </c>
      <c r="AB14" s="92">
        <v>7</v>
      </c>
      <c r="AC14" s="92">
        <v>8</v>
      </c>
      <c r="AD14" s="92">
        <v>9</v>
      </c>
      <c r="AE14" s="92">
        <v>10</v>
      </c>
      <c r="AF14" s="92">
        <v>11</v>
      </c>
      <c r="AG14" s="92">
        <v>12</v>
      </c>
      <c r="AH14" s="92">
        <v>13</v>
      </c>
      <c r="AI14" s="92">
        <v>14</v>
      </c>
      <c r="AJ14" s="92">
        <v>15</v>
      </c>
      <c r="AK14" s="92">
        <v>16</v>
      </c>
      <c r="AL14" s="92">
        <v>17</v>
      </c>
      <c r="AM14" s="92">
        <v>18</v>
      </c>
      <c r="AN14" s="92">
        <v>19</v>
      </c>
      <c r="AO14" s="92">
        <v>20</v>
      </c>
      <c r="AP14" s="92">
        <v>21</v>
      </c>
      <c r="AQ14" s="92">
        <v>22</v>
      </c>
      <c r="AR14" s="92">
        <v>23</v>
      </c>
      <c r="AS14" s="92">
        <v>24</v>
      </c>
      <c r="AT14" s="92">
        <v>25</v>
      </c>
      <c r="AU14" s="92">
        <v>26</v>
      </c>
      <c r="AV14" s="92">
        <v>27</v>
      </c>
      <c r="AW14" s="92">
        <v>28</v>
      </c>
      <c r="AX14" s="92">
        <v>29</v>
      </c>
      <c r="AY14" s="92">
        <v>30</v>
      </c>
      <c r="AZ14" s="92">
        <v>31</v>
      </c>
      <c r="BA14" s="92">
        <v>32</v>
      </c>
      <c r="BB14" s="92">
        <v>33</v>
      </c>
      <c r="BC14" s="92">
        <v>34</v>
      </c>
      <c r="BD14" s="92">
        <v>35</v>
      </c>
      <c r="BE14" s="92">
        <v>36</v>
      </c>
      <c r="BF14" s="92">
        <v>37</v>
      </c>
      <c r="BG14" s="92">
        <v>38</v>
      </c>
      <c r="BH14" s="92">
        <v>39</v>
      </c>
      <c r="BI14" s="92">
        <v>40</v>
      </c>
      <c r="BJ14" s="92">
        <v>41</v>
      </c>
      <c r="BK14" s="92">
        <v>42</v>
      </c>
      <c r="BL14" s="92">
        <v>43</v>
      </c>
      <c r="BM14" s="92">
        <v>44</v>
      </c>
      <c r="BN14" s="92">
        <v>45</v>
      </c>
      <c r="BO14" s="92">
        <v>46</v>
      </c>
      <c r="BP14" s="92">
        <v>47</v>
      </c>
      <c r="BQ14" s="92">
        <v>48</v>
      </c>
      <c r="BR14" s="92">
        <v>49</v>
      </c>
      <c r="BS14" s="92">
        <v>50</v>
      </c>
      <c r="BT14" s="92">
        <v>51</v>
      </c>
      <c r="BU14" s="92">
        <v>52</v>
      </c>
      <c r="BV14" s="92">
        <v>53</v>
      </c>
      <c r="BW14" s="92">
        <v>54</v>
      </c>
      <c r="BX14" s="92">
        <v>55</v>
      </c>
      <c r="BY14" s="92">
        <v>56</v>
      </c>
      <c r="BZ14" s="92">
        <v>57</v>
      </c>
      <c r="CA14" s="92">
        <v>58</v>
      </c>
      <c r="CB14" s="92">
        <v>59</v>
      </c>
      <c r="CC14" s="92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64">
        <v>1</v>
      </c>
      <c r="N15" s="205" t="s">
        <v>14</v>
      </c>
      <c r="O15" s="206"/>
      <c r="P15" s="207"/>
      <c r="Q15" s="8">
        <f>COUNTA(V15:CC15)</f>
        <v>0</v>
      </c>
      <c r="R15" s="196">
        <f>SUM(Q15:Q16)</f>
        <v>3</v>
      </c>
      <c r="T15" s="164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56" t="s">
        <v>17</v>
      </c>
      <c r="G16" s="156"/>
      <c r="H16" s="157"/>
      <c r="I16" s="18"/>
      <c r="J16" s="18"/>
      <c r="K16" s="18"/>
      <c r="M16" s="164"/>
      <c r="N16" s="193" t="s">
        <v>15</v>
      </c>
      <c r="O16" s="194"/>
      <c r="P16" s="195"/>
      <c r="Q16" s="8">
        <f>COUNTA(V16:CC16)</f>
        <v>3</v>
      </c>
      <c r="R16" s="198"/>
      <c r="T16" s="164"/>
      <c r="U16" s="17" t="s">
        <v>15</v>
      </c>
      <c r="V16" s="8" t="s">
        <v>130</v>
      </c>
      <c r="W16" s="8" t="s">
        <v>130</v>
      </c>
      <c r="X16" s="8" t="s">
        <v>130</v>
      </c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99"/>
      <c r="N17" s="200"/>
      <c r="O17" s="200"/>
      <c r="P17" s="200"/>
      <c r="Q17" s="200"/>
      <c r="R17" s="20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64">
        <v>2</v>
      </c>
      <c r="N18" s="193" t="s">
        <v>18</v>
      </c>
      <c r="O18" s="194"/>
      <c r="P18" s="195"/>
      <c r="Q18" s="8">
        <f>COUNTA(V18:CC18)</f>
        <v>0</v>
      </c>
      <c r="R18" s="196">
        <f>SUM(Q18:Q21)</f>
        <v>3</v>
      </c>
      <c r="T18" s="164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3</v>
      </c>
      <c r="D19" s="24">
        <f>Q16/$R$15</f>
        <v>1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64"/>
      <c r="N19" s="193" t="s">
        <v>19</v>
      </c>
      <c r="O19" s="194" t="s">
        <v>19</v>
      </c>
      <c r="P19" s="195" t="s">
        <v>19</v>
      </c>
      <c r="Q19" s="8">
        <f>COUNTA(V19:CC19)</f>
        <v>0</v>
      </c>
      <c r="R19" s="197"/>
      <c r="T19" s="164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3</v>
      </c>
      <c r="D20" s="48">
        <f>SUM(D18:D19)</f>
        <v>1</v>
      </c>
      <c r="F20" s="17" t="s">
        <v>20</v>
      </c>
      <c r="G20" s="39">
        <f>Q20</f>
        <v>3</v>
      </c>
      <c r="H20" s="24">
        <f>Q20/$R$18</f>
        <v>1</v>
      </c>
      <c r="I20" s="25"/>
      <c r="J20" s="25"/>
      <c r="K20" s="25"/>
      <c r="M20" s="164"/>
      <c r="N20" s="193" t="s">
        <v>20</v>
      </c>
      <c r="O20" s="194" t="s">
        <v>20</v>
      </c>
      <c r="P20" s="195" t="s">
        <v>20</v>
      </c>
      <c r="Q20" s="8">
        <f>COUNTA(V20:CC20)</f>
        <v>3</v>
      </c>
      <c r="R20" s="197"/>
      <c r="T20" s="164"/>
      <c r="U20" s="17" t="s">
        <v>20</v>
      </c>
      <c r="V20" s="8" t="s">
        <v>130</v>
      </c>
      <c r="W20" s="8" t="s">
        <v>130</v>
      </c>
      <c r="X20" s="8" t="s">
        <v>130</v>
      </c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64"/>
      <c r="N21" s="193" t="s">
        <v>21</v>
      </c>
      <c r="O21" s="194"/>
      <c r="P21" s="195"/>
      <c r="Q21" s="8">
        <f>COUNTA(V21:CC21)</f>
        <v>0</v>
      </c>
      <c r="R21" s="198"/>
      <c r="T21" s="164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47" t="s">
        <v>24</v>
      </c>
      <c r="C22" s="147"/>
      <c r="D22" s="147"/>
      <c r="F22" s="42" t="s">
        <v>48</v>
      </c>
      <c r="G22" s="45">
        <f>SUM(G18:G21)</f>
        <v>3</v>
      </c>
      <c r="H22" s="48">
        <f>SUM(H18:H21)</f>
        <v>1</v>
      </c>
      <c r="I22" s="25"/>
      <c r="J22" s="25"/>
      <c r="K22" s="25"/>
      <c r="M22" s="199"/>
      <c r="N22" s="200"/>
      <c r="O22" s="200"/>
      <c r="P22" s="200"/>
      <c r="Q22" s="200"/>
      <c r="R22" s="20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64">
        <v>3</v>
      </c>
      <c r="N23" s="193" t="s">
        <v>22</v>
      </c>
      <c r="O23" s="194"/>
      <c r="P23" s="195"/>
      <c r="Q23" s="8">
        <f>COUNTA(V23:CC23)</f>
        <v>1</v>
      </c>
      <c r="R23" s="196">
        <f>SUM(Q23:Q24)</f>
        <v>3</v>
      </c>
      <c r="T23" s="164">
        <v>3</v>
      </c>
      <c r="U23" s="17" t="s">
        <v>22</v>
      </c>
      <c r="V23" s="8"/>
      <c r="W23" s="8"/>
      <c r="X23" s="8" t="s">
        <v>130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1</v>
      </c>
      <c r="D24" s="24">
        <f>Q23/$R$23</f>
        <v>0.33333333333333331</v>
      </c>
      <c r="M24" s="164"/>
      <c r="N24" s="193" t="s">
        <v>23</v>
      </c>
      <c r="O24" s="194"/>
      <c r="P24" s="195"/>
      <c r="Q24" s="8">
        <f>COUNTA(V24:CC24)</f>
        <v>2</v>
      </c>
      <c r="R24" s="198"/>
      <c r="T24" s="164"/>
      <c r="U24" s="17" t="s">
        <v>64</v>
      </c>
      <c r="V24" s="8" t="s">
        <v>130</v>
      </c>
      <c r="W24" s="8" t="s">
        <v>130</v>
      </c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2</v>
      </c>
      <c r="D25" s="24">
        <f>Q24/$R$23</f>
        <v>0.66666666666666663</v>
      </c>
      <c r="F25" s="38" t="s">
        <v>25</v>
      </c>
      <c r="G25" s="38"/>
      <c r="H25" s="38"/>
      <c r="I25" s="13"/>
      <c r="M25" s="199"/>
      <c r="N25" s="200"/>
      <c r="O25" s="200"/>
      <c r="P25" s="200"/>
      <c r="Q25" s="200"/>
      <c r="R25" s="20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3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64">
        <v>4</v>
      </c>
      <c r="N26" s="202" t="s">
        <v>26</v>
      </c>
      <c r="O26" s="202"/>
      <c r="P26" s="202"/>
      <c r="Q26" s="8">
        <f t="shared" ref="Q26:Q34" si="0">COUNTA(V26:CC26)</f>
        <v>0</v>
      </c>
      <c r="R26" s="196">
        <f>SUM(Q26:Q30)</f>
        <v>3</v>
      </c>
      <c r="T26" s="164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64"/>
      <c r="N27" s="202" t="s">
        <v>27</v>
      </c>
      <c r="O27" s="202"/>
      <c r="P27" s="202"/>
      <c r="Q27" s="8">
        <f t="shared" si="0"/>
        <v>1</v>
      </c>
      <c r="R27" s="197"/>
      <c r="T27" s="164"/>
      <c r="U27" s="20" t="s">
        <v>27</v>
      </c>
      <c r="V27" s="8" t="s">
        <v>130</v>
      </c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1</v>
      </c>
      <c r="H28" s="24">
        <f>Q27/$R$26</f>
        <v>0.33333333333333331</v>
      </c>
      <c r="I28" s="25"/>
      <c r="J28" s="25"/>
      <c r="K28" s="25"/>
      <c r="M28" s="164"/>
      <c r="N28" s="202" t="s">
        <v>28</v>
      </c>
      <c r="O28" s="202"/>
      <c r="P28" s="202"/>
      <c r="Q28" s="8">
        <f t="shared" si="0"/>
        <v>1</v>
      </c>
      <c r="R28" s="197"/>
      <c r="T28" s="164"/>
      <c r="U28" s="20" t="s">
        <v>28</v>
      </c>
      <c r="V28" s="8"/>
      <c r="W28" s="8"/>
      <c r="X28" s="8" t="s">
        <v>130</v>
      </c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1</v>
      </c>
      <c r="H29" s="24">
        <f>Q28/$R$26</f>
        <v>0.33333333333333331</v>
      </c>
      <c r="I29" s="25"/>
      <c r="J29" s="25"/>
      <c r="K29" s="25"/>
      <c r="M29" s="164"/>
      <c r="N29" s="202" t="s">
        <v>29</v>
      </c>
      <c r="O29" s="202"/>
      <c r="P29" s="202"/>
      <c r="Q29" s="8">
        <f t="shared" si="0"/>
        <v>1</v>
      </c>
      <c r="R29" s="197"/>
      <c r="T29" s="164"/>
      <c r="U29" s="20" t="s">
        <v>29</v>
      </c>
      <c r="V29" s="8"/>
      <c r="W29" s="8" t="s">
        <v>130</v>
      </c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</v>
      </c>
      <c r="D30" s="24">
        <f>Q31/$R$31</f>
        <v>0.33333333333333331</v>
      </c>
      <c r="F30" s="20" t="s">
        <v>29</v>
      </c>
      <c r="G30" s="39">
        <f>Q29</f>
        <v>1</v>
      </c>
      <c r="H30" s="24">
        <f>Q29/$R$26</f>
        <v>0.33333333333333331</v>
      </c>
      <c r="I30" s="25"/>
      <c r="J30" s="25"/>
      <c r="K30" s="25"/>
      <c r="M30" s="164"/>
      <c r="N30" s="202" t="s">
        <v>30</v>
      </c>
      <c r="O30" s="202"/>
      <c r="P30" s="202"/>
      <c r="Q30" s="8">
        <f t="shared" si="0"/>
        <v>0</v>
      </c>
      <c r="R30" s="198"/>
      <c r="T30" s="164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</v>
      </c>
      <c r="D31" s="24">
        <f>Q32/$R$31</f>
        <v>0.33333333333333331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64">
        <v>5</v>
      </c>
      <c r="N31" s="193" t="s">
        <v>32</v>
      </c>
      <c r="O31" s="194"/>
      <c r="P31" s="195"/>
      <c r="Q31" s="8">
        <f t="shared" si="0"/>
        <v>1</v>
      </c>
      <c r="R31" s="196">
        <f>SUM(Q31:Q34)</f>
        <v>3</v>
      </c>
      <c r="T31" s="164">
        <v>5</v>
      </c>
      <c r="U31" s="20" t="s">
        <v>65</v>
      </c>
      <c r="V31" s="8"/>
      <c r="W31" s="8" t="s">
        <v>130</v>
      </c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3</v>
      </c>
      <c r="H32" s="48">
        <f>SUM(H27:H31)</f>
        <v>1</v>
      </c>
      <c r="I32" s="19"/>
      <c r="J32" s="19"/>
      <c r="K32" s="19"/>
      <c r="M32" s="164"/>
      <c r="N32" s="193" t="s">
        <v>35</v>
      </c>
      <c r="O32" s="194" t="s">
        <v>35</v>
      </c>
      <c r="P32" s="195" t="s">
        <v>35</v>
      </c>
      <c r="Q32" s="8">
        <f t="shared" si="0"/>
        <v>1</v>
      </c>
      <c r="R32" s="197"/>
      <c r="T32" s="164"/>
      <c r="U32" s="22" t="s">
        <v>66</v>
      </c>
      <c r="V32" s="8"/>
      <c r="W32" s="8"/>
      <c r="X32" s="8" t="s">
        <v>130</v>
      </c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1</v>
      </c>
      <c r="D33" s="24">
        <f>Q34/$R$31</f>
        <v>0.33333333333333331</v>
      </c>
      <c r="F33" s="21"/>
      <c r="G33" s="21"/>
      <c r="H33" s="19"/>
      <c r="I33" s="19"/>
      <c r="J33" s="19"/>
      <c r="K33" s="19"/>
      <c r="M33" s="164"/>
      <c r="N33" s="193" t="s">
        <v>33</v>
      </c>
      <c r="O33" s="194" t="s">
        <v>33</v>
      </c>
      <c r="P33" s="195" t="s">
        <v>33</v>
      </c>
      <c r="Q33" s="8">
        <f t="shared" si="0"/>
        <v>0</v>
      </c>
      <c r="R33" s="197"/>
      <c r="T33" s="164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3</v>
      </c>
      <c r="D34" s="24">
        <f>SUM(D30:D33)</f>
        <v>1</v>
      </c>
      <c r="F34" s="21"/>
      <c r="G34" s="21"/>
      <c r="H34" s="19"/>
      <c r="I34" s="19"/>
      <c r="J34" s="19"/>
      <c r="K34" s="19"/>
      <c r="M34" s="164"/>
      <c r="N34" s="193" t="s">
        <v>49</v>
      </c>
      <c r="O34" s="194" t="s">
        <v>34</v>
      </c>
      <c r="P34" s="195" t="s">
        <v>34</v>
      </c>
      <c r="Q34" s="8">
        <f t="shared" si="0"/>
        <v>1</v>
      </c>
      <c r="R34" s="198"/>
      <c r="T34" s="164"/>
      <c r="U34" s="22" t="s">
        <v>49</v>
      </c>
      <c r="V34" s="8" t="s">
        <v>130</v>
      </c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48" t="s">
        <v>125</v>
      </c>
      <c r="B37" s="148"/>
      <c r="C37" s="148"/>
      <c r="D37" s="148"/>
      <c r="E37" s="148"/>
      <c r="F37" s="163"/>
      <c r="G37" s="163"/>
      <c r="H37" s="163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</row>
    <row r="39" spans="1:81" ht="15.75" customHeight="1">
      <c r="A39" s="148" t="s">
        <v>118</v>
      </c>
      <c r="B39" s="148"/>
      <c r="C39" s="148"/>
      <c r="D39" s="148"/>
      <c r="E39" s="148"/>
      <c r="F39" s="148"/>
      <c r="G39" s="148"/>
      <c r="H39" s="148"/>
      <c r="I39" s="130"/>
      <c r="J39" s="130"/>
      <c r="K39" s="130"/>
    </row>
    <row r="40" spans="1:81">
      <c r="A40" s="26" t="s">
        <v>96</v>
      </c>
      <c r="B40" s="26"/>
      <c r="C40" s="26"/>
      <c r="D40" s="26"/>
      <c r="E40" s="26"/>
      <c r="F40" s="26"/>
      <c r="G40" s="26"/>
      <c r="H40" s="26"/>
      <c r="I40" s="130"/>
    </row>
    <row r="41" spans="1:81">
      <c r="A41" s="130"/>
      <c r="B41" s="128"/>
      <c r="C41" s="128"/>
      <c r="D41" s="128"/>
      <c r="E41" s="128"/>
      <c r="F41" s="128"/>
      <c r="G41" s="128"/>
    </row>
    <row r="42" spans="1:81">
      <c r="A42" s="150" t="s">
        <v>13</v>
      </c>
      <c r="B42" s="150"/>
      <c r="C42" s="150"/>
      <c r="D42" s="150"/>
      <c r="E42" s="150"/>
      <c r="F42" s="150"/>
      <c r="G42" s="151"/>
      <c r="H42" s="135">
        <f>H9</f>
        <v>3</v>
      </c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34"/>
    </row>
    <row r="43" spans="1:81">
      <c r="A43" s="152" t="s">
        <v>39</v>
      </c>
      <c r="B43" s="152"/>
      <c r="C43" s="152"/>
      <c r="D43" s="152"/>
      <c r="E43" s="152"/>
      <c r="F43" s="152"/>
      <c r="G43" s="153"/>
      <c r="H43" s="135" t="str">
        <f>H10</f>
        <v xml:space="preserve">26.04.-27.05. </v>
      </c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</row>
    <row r="44" spans="1:81">
      <c r="A44" s="133"/>
      <c r="B44" s="133"/>
      <c r="C44" s="133"/>
      <c r="D44" s="133"/>
      <c r="E44" s="133"/>
      <c r="F44" s="133"/>
      <c r="G44" s="134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  <c r="AV44" s="139"/>
      <c r="AW44" s="139"/>
      <c r="AX44" s="139"/>
      <c r="AY44" s="139"/>
      <c r="AZ44" s="139"/>
      <c r="BA44" s="139"/>
      <c r="BB44" s="139"/>
      <c r="BC44" s="139"/>
      <c r="BD44" s="139"/>
      <c r="BE44" s="139"/>
      <c r="BF44" s="139"/>
      <c r="BG44" s="139"/>
      <c r="BH44" s="139"/>
      <c r="BI44" s="139"/>
      <c r="BJ44" s="139"/>
      <c r="BK44" s="139"/>
      <c r="BL44" s="139"/>
      <c r="BM44" s="139"/>
      <c r="BN44" s="139"/>
      <c r="BO44" s="139"/>
      <c r="BP44" s="139"/>
      <c r="BQ44" s="139"/>
      <c r="BR44" s="139"/>
      <c r="BS44" s="139"/>
      <c r="BT44" s="139"/>
      <c r="BU44" s="139"/>
      <c r="BV44" s="139"/>
      <c r="BW44" s="139"/>
      <c r="BX44" s="139"/>
      <c r="BY44" s="139"/>
      <c r="BZ44" s="139"/>
      <c r="CA44" s="139"/>
      <c r="CB44" s="139"/>
      <c r="CC44" s="139"/>
    </row>
    <row r="45" spans="1:81">
      <c r="B45" s="162" t="s">
        <v>11</v>
      </c>
      <c r="C45" s="162"/>
      <c r="D45" s="163"/>
    </row>
    <row r="46" spans="1:81">
      <c r="B46" s="13"/>
      <c r="C46" s="13"/>
      <c r="D46" s="2"/>
      <c r="U46" s="34" t="s">
        <v>87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64" t="s">
        <v>0</v>
      </c>
      <c r="B47" s="165" t="s">
        <v>1</v>
      </c>
      <c r="C47" s="166"/>
      <c r="D47" s="166"/>
      <c r="E47" s="166"/>
      <c r="F47" s="166"/>
      <c r="G47" s="167"/>
      <c r="H47" s="158" t="s">
        <v>10</v>
      </c>
      <c r="I47" s="31"/>
      <c r="J47" s="146" t="s">
        <v>69</v>
      </c>
      <c r="K47" s="146"/>
      <c r="N47" s="190" t="s">
        <v>62</v>
      </c>
      <c r="O47" s="191"/>
      <c r="P47" s="191"/>
      <c r="Q47" s="191"/>
      <c r="R47" s="192"/>
      <c r="S47" s="185" t="s">
        <v>63</v>
      </c>
      <c r="V47" s="187" t="s">
        <v>60</v>
      </c>
      <c r="W47" s="188"/>
      <c r="X47" s="188"/>
      <c r="Y47" s="188"/>
      <c r="Z47" s="188"/>
      <c r="AA47" s="188"/>
      <c r="AB47" s="188"/>
      <c r="AC47" s="188"/>
      <c r="AD47" s="188"/>
      <c r="AE47" s="188"/>
      <c r="AF47" s="188"/>
      <c r="AG47" s="188"/>
      <c r="AH47" s="188"/>
      <c r="AI47" s="188"/>
      <c r="AJ47" s="188"/>
      <c r="AK47" s="188"/>
      <c r="AL47" s="188"/>
      <c r="AM47" s="188"/>
      <c r="AN47" s="188"/>
      <c r="AO47" s="188"/>
      <c r="AP47" s="188"/>
      <c r="AQ47" s="188"/>
      <c r="AR47" s="188"/>
      <c r="AS47" s="188"/>
      <c r="AT47" s="188"/>
      <c r="AU47" s="188"/>
      <c r="AV47" s="188"/>
      <c r="AW47" s="188"/>
      <c r="AX47" s="188"/>
      <c r="AY47" s="188"/>
      <c r="AZ47" s="188"/>
      <c r="BA47" s="188"/>
      <c r="BB47" s="188"/>
      <c r="BC47" s="188"/>
      <c r="BD47" s="188"/>
      <c r="BE47" s="188"/>
      <c r="BF47" s="188"/>
      <c r="BG47" s="188"/>
      <c r="BH47" s="188"/>
      <c r="BI47" s="188"/>
      <c r="BJ47" s="188"/>
      <c r="BK47" s="188"/>
      <c r="BL47" s="188"/>
      <c r="BM47" s="188"/>
      <c r="BN47" s="188"/>
      <c r="BO47" s="188"/>
      <c r="BP47" s="188"/>
      <c r="BQ47" s="188"/>
      <c r="BR47" s="188"/>
      <c r="BS47" s="188"/>
      <c r="BT47" s="188"/>
      <c r="BU47" s="188"/>
      <c r="BV47" s="188"/>
      <c r="BW47" s="188"/>
      <c r="BX47" s="188"/>
      <c r="BY47" s="188"/>
      <c r="BZ47" s="188"/>
      <c r="CA47" s="188"/>
      <c r="CB47" s="188"/>
      <c r="CC47" s="189"/>
    </row>
    <row r="48" spans="1:81" ht="24.75" customHeight="1">
      <c r="A48" s="164"/>
      <c r="B48" s="168"/>
      <c r="C48" s="169"/>
      <c r="D48" s="169"/>
      <c r="E48" s="169"/>
      <c r="F48" s="169"/>
      <c r="G48" s="170"/>
      <c r="H48" s="158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86"/>
      <c r="T48" s="6"/>
      <c r="U48" s="93" t="s">
        <v>61</v>
      </c>
      <c r="V48" s="92">
        <v>1</v>
      </c>
      <c r="W48" s="92">
        <v>2</v>
      </c>
      <c r="X48" s="92">
        <v>3</v>
      </c>
      <c r="Y48" s="92">
        <v>4</v>
      </c>
      <c r="Z48" s="92">
        <v>5</v>
      </c>
      <c r="AA48" s="92">
        <v>6</v>
      </c>
      <c r="AB48" s="92">
        <v>7</v>
      </c>
      <c r="AC48" s="92">
        <v>8</v>
      </c>
      <c r="AD48" s="92">
        <v>9</v>
      </c>
      <c r="AE48" s="92">
        <v>10</v>
      </c>
      <c r="AF48" s="92">
        <v>11</v>
      </c>
      <c r="AG48" s="92">
        <v>12</v>
      </c>
      <c r="AH48" s="92">
        <v>13</v>
      </c>
      <c r="AI48" s="92">
        <v>14</v>
      </c>
      <c r="AJ48" s="92">
        <v>15</v>
      </c>
      <c r="AK48" s="92">
        <v>16</v>
      </c>
      <c r="AL48" s="92">
        <v>17</v>
      </c>
      <c r="AM48" s="92">
        <v>18</v>
      </c>
      <c r="AN48" s="92">
        <v>19</v>
      </c>
      <c r="AO48" s="92">
        <v>20</v>
      </c>
      <c r="AP48" s="92">
        <v>21</v>
      </c>
      <c r="AQ48" s="92">
        <v>22</v>
      </c>
      <c r="AR48" s="92">
        <v>23</v>
      </c>
      <c r="AS48" s="92">
        <v>24</v>
      </c>
      <c r="AT48" s="92">
        <v>25</v>
      </c>
      <c r="AU48" s="92">
        <v>26</v>
      </c>
      <c r="AV48" s="92">
        <v>27</v>
      </c>
      <c r="AW48" s="92">
        <v>28</v>
      </c>
      <c r="AX48" s="92">
        <v>29</v>
      </c>
      <c r="AY48" s="92">
        <v>30</v>
      </c>
      <c r="AZ48" s="92">
        <v>31</v>
      </c>
      <c r="BA48" s="92">
        <v>32</v>
      </c>
      <c r="BB48" s="92">
        <v>33</v>
      </c>
      <c r="BC48" s="92">
        <v>34</v>
      </c>
      <c r="BD48" s="92">
        <v>35</v>
      </c>
      <c r="BE48" s="92">
        <v>36</v>
      </c>
      <c r="BF48" s="92">
        <v>37</v>
      </c>
      <c r="BG48" s="92">
        <v>38</v>
      </c>
      <c r="BH48" s="92">
        <v>39</v>
      </c>
      <c r="BI48" s="92">
        <v>40</v>
      </c>
      <c r="BJ48" s="92">
        <v>41</v>
      </c>
      <c r="BK48" s="92">
        <v>42</v>
      </c>
      <c r="BL48" s="92">
        <v>43</v>
      </c>
      <c r="BM48" s="92">
        <v>44</v>
      </c>
      <c r="BN48" s="92">
        <v>45</v>
      </c>
      <c r="BO48" s="92">
        <v>46</v>
      </c>
      <c r="BP48" s="92">
        <v>47</v>
      </c>
      <c r="BQ48" s="92">
        <v>48</v>
      </c>
      <c r="BR48" s="92">
        <v>49</v>
      </c>
      <c r="BS48" s="92">
        <v>50</v>
      </c>
      <c r="BT48" s="92">
        <v>51</v>
      </c>
      <c r="BU48" s="92">
        <v>52</v>
      </c>
      <c r="BV48" s="92">
        <v>53</v>
      </c>
      <c r="BW48" s="92">
        <v>54</v>
      </c>
      <c r="BX48" s="92">
        <v>55</v>
      </c>
      <c r="BY48" s="92">
        <v>56</v>
      </c>
      <c r="BZ48" s="92">
        <v>57</v>
      </c>
      <c r="CA48" s="92">
        <v>58</v>
      </c>
      <c r="CB48" s="92">
        <v>59</v>
      </c>
      <c r="CC48" s="92">
        <v>60</v>
      </c>
    </row>
    <row r="49" spans="1:81" ht="12.75" customHeight="1">
      <c r="A49" s="12">
        <v>1</v>
      </c>
      <c r="B49" s="159" t="s">
        <v>2</v>
      </c>
      <c r="C49" s="160"/>
      <c r="D49" s="160"/>
      <c r="E49" s="160"/>
      <c r="F49" s="160"/>
      <c r="G49" s="161"/>
      <c r="H49" s="30">
        <f>(N49*$N$48+O49*$O$48+P49*$P$48+Q49*$Q$48+R49*$R$48)/S49</f>
        <v>4.666666666666667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1</v>
      </c>
      <c r="R49" s="12">
        <f>COUNTIF($V$49:$CC$49,R48)</f>
        <v>2</v>
      </c>
      <c r="S49" s="12">
        <f>SUM(N49:R49)</f>
        <v>3</v>
      </c>
      <c r="T49" s="7"/>
      <c r="U49" s="43" t="s">
        <v>51</v>
      </c>
      <c r="V49" s="8">
        <v>4</v>
      </c>
      <c r="W49" s="8">
        <v>5</v>
      </c>
      <c r="X49" s="8">
        <v>5</v>
      </c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59" t="s">
        <v>3</v>
      </c>
      <c r="C50" s="160"/>
      <c r="D50" s="160"/>
      <c r="E50" s="160"/>
      <c r="F50" s="160"/>
      <c r="G50" s="161"/>
      <c r="H50" s="30">
        <f t="shared" ref="H50:H57" si="1">(N50*$N$48+O50*$O$48+P50*$P$48+Q50*$Q$48+R50*$R$48)/S50</f>
        <v>4.666666666666667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1</v>
      </c>
      <c r="R50" s="12">
        <f>COUNTIF($V$50:$CC$50,R48)</f>
        <v>2</v>
      </c>
      <c r="S50" s="12">
        <f t="shared" ref="S50:S57" si="4">SUM(N50:R50)</f>
        <v>3</v>
      </c>
      <c r="T50" s="7"/>
      <c r="U50" s="43" t="s">
        <v>52</v>
      </c>
      <c r="V50" s="8">
        <v>4</v>
      </c>
      <c r="W50" s="8">
        <v>5</v>
      </c>
      <c r="X50" s="8">
        <v>5</v>
      </c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59" t="s">
        <v>4</v>
      </c>
      <c r="C51" s="160"/>
      <c r="D51" s="160"/>
      <c r="E51" s="160"/>
      <c r="F51" s="160"/>
      <c r="G51" s="161"/>
      <c r="H51" s="30">
        <f t="shared" si="1"/>
        <v>4.666666666666667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1</v>
      </c>
      <c r="R51" s="12">
        <f>COUNTIF($V$51:$CC$51,R48)</f>
        <v>2</v>
      </c>
      <c r="S51" s="12">
        <f t="shared" si="4"/>
        <v>3</v>
      </c>
      <c r="T51" s="7"/>
      <c r="U51" s="43" t="s">
        <v>53</v>
      </c>
      <c r="V51" s="8">
        <v>4</v>
      </c>
      <c r="W51" s="8">
        <v>5</v>
      </c>
      <c r="X51" s="8">
        <v>5</v>
      </c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59" t="s">
        <v>5</v>
      </c>
      <c r="C52" s="160"/>
      <c r="D52" s="160"/>
      <c r="E52" s="160"/>
      <c r="F52" s="160"/>
      <c r="G52" s="161"/>
      <c r="H52" s="30">
        <f t="shared" si="1"/>
        <v>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3</v>
      </c>
      <c r="S52" s="12">
        <f t="shared" si="4"/>
        <v>3</v>
      </c>
      <c r="T52" s="7"/>
      <c r="U52" s="43" t="s">
        <v>54</v>
      </c>
      <c r="V52" s="8">
        <v>5</v>
      </c>
      <c r="W52" s="8">
        <v>5</v>
      </c>
      <c r="X52" s="8">
        <v>5</v>
      </c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59" t="s">
        <v>6</v>
      </c>
      <c r="C53" s="160"/>
      <c r="D53" s="160"/>
      <c r="E53" s="160"/>
      <c r="F53" s="160"/>
      <c r="G53" s="161"/>
      <c r="H53" s="30">
        <f t="shared" si="1"/>
        <v>5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3</v>
      </c>
      <c r="S53" s="12">
        <f t="shared" si="4"/>
        <v>3</v>
      </c>
      <c r="T53" s="7"/>
      <c r="U53" s="43" t="s">
        <v>55</v>
      </c>
      <c r="V53" s="8">
        <v>5</v>
      </c>
      <c r="W53" s="8">
        <v>5</v>
      </c>
      <c r="X53" s="8">
        <v>5</v>
      </c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59" t="s">
        <v>7</v>
      </c>
      <c r="C54" s="160"/>
      <c r="D54" s="160"/>
      <c r="E54" s="160"/>
      <c r="F54" s="160"/>
      <c r="G54" s="161"/>
      <c r="H54" s="30">
        <f t="shared" si="1"/>
        <v>4.333333333333333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1</v>
      </c>
      <c r="Q54" s="12">
        <f>COUNTIF($V$54:$CC$54,Q48)</f>
        <v>0</v>
      </c>
      <c r="R54" s="12">
        <f>COUNTIF($V$54:$CC$54,R48)</f>
        <v>2</v>
      </c>
      <c r="S54" s="12">
        <f t="shared" si="4"/>
        <v>3</v>
      </c>
      <c r="T54" s="7"/>
      <c r="U54" s="43" t="s">
        <v>56</v>
      </c>
      <c r="V54" s="8">
        <v>3</v>
      </c>
      <c r="W54" s="8">
        <v>5</v>
      </c>
      <c r="X54" s="8">
        <v>5</v>
      </c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59" t="s">
        <v>8</v>
      </c>
      <c r="C55" s="160"/>
      <c r="D55" s="160"/>
      <c r="E55" s="160"/>
      <c r="F55" s="160"/>
      <c r="G55" s="161"/>
      <c r="H55" s="30">
        <f t="shared" si="1"/>
        <v>4.666666666666667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1</v>
      </c>
      <c r="R55" s="12">
        <f>COUNTIF($V$55:$CC$55,R48)</f>
        <v>2</v>
      </c>
      <c r="S55" s="12">
        <f t="shared" si="4"/>
        <v>3</v>
      </c>
      <c r="T55" s="7"/>
      <c r="U55" s="44" t="s">
        <v>57</v>
      </c>
      <c r="V55" s="8">
        <v>4</v>
      </c>
      <c r="W55" s="8">
        <v>5</v>
      </c>
      <c r="X55" s="8">
        <v>5</v>
      </c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59" t="s">
        <v>9</v>
      </c>
      <c r="C56" s="160"/>
      <c r="D56" s="160"/>
      <c r="E56" s="160"/>
      <c r="F56" s="160"/>
      <c r="G56" s="161"/>
      <c r="H56" s="30">
        <f t="shared" si="1"/>
        <v>4.666666666666667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1</v>
      </c>
      <c r="R56" s="12">
        <f>COUNTIF($V$56:$CC$56,R48)</f>
        <v>2</v>
      </c>
      <c r="S56" s="12">
        <f t="shared" si="4"/>
        <v>3</v>
      </c>
      <c r="T56" s="7"/>
      <c r="U56" s="44" t="s">
        <v>58</v>
      </c>
      <c r="V56" s="8">
        <v>4</v>
      </c>
      <c r="W56" s="8">
        <v>5</v>
      </c>
      <c r="X56" s="8">
        <v>5</v>
      </c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59" t="s">
        <v>43</v>
      </c>
      <c r="C57" s="160"/>
      <c r="D57" s="160"/>
      <c r="E57" s="160"/>
      <c r="F57" s="160"/>
      <c r="G57" s="161"/>
      <c r="H57" s="30">
        <f t="shared" si="1"/>
        <v>5</v>
      </c>
      <c r="I57" s="32"/>
      <c r="J57" s="46">
        <f t="shared" si="2"/>
        <v>1</v>
      </c>
      <c r="K57" s="47">
        <f>J57/(J57+S57)</f>
        <v>0.33333333333333331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2</v>
      </c>
      <c r="S57" s="12">
        <f t="shared" si="4"/>
        <v>2</v>
      </c>
      <c r="T57" s="7"/>
      <c r="U57" s="44" t="s">
        <v>59</v>
      </c>
      <c r="V57" s="8"/>
      <c r="W57" s="8">
        <v>5</v>
      </c>
      <c r="X57" s="8">
        <v>5</v>
      </c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72" t="s">
        <v>12</v>
      </c>
      <c r="B58" s="173"/>
      <c r="C58" s="173"/>
      <c r="D58" s="173"/>
      <c r="E58" s="173"/>
      <c r="F58" s="173"/>
      <c r="G58" s="174"/>
      <c r="H58" s="91">
        <f>AVERAGE(H49:H57)</f>
        <v>4.7407407407407405</v>
      </c>
      <c r="I58" s="49"/>
      <c r="J58" s="171" t="s">
        <v>68</v>
      </c>
      <c r="K58" s="171"/>
      <c r="L58" s="50">
        <f>SUM(J49:J57)</f>
        <v>1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126</v>
      </c>
    </row>
    <row r="62" spans="1:81">
      <c r="B62" s="15" t="s">
        <v>127</v>
      </c>
    </row>
    <row r="63" spans="1:81">
      <c r="B63" s="15" t="s">
        <v>128</v>
      </c>
      <c r="D63" t="s">
        <v>131</v>
      </c>
    </row>
    <row r="148" spans="21:21" ht="13.5" thickBot="1"/>
    <row r="149" spans="21:21" ht="13.5" thickBot="1">
      <c r="U149" s="4" t="e">
        <f>SUM(#REF!)</f>
        <v>#REF!</v>
      </c>
    </row>
  </sheetData>
  <mergeCells count="68">
    <mergeCell ref="A37:H37"/>
    <mergeCell ref="A39:H39"/>
    <mergeCell ref="A42:G42"/>
    <mergeCell ref="A43:G43"/>
    <mergeCell ref="B51:G51"/>
    <mergeCell ref="B45:D45"/>
    <mergeCell ref="A47:A48"/>
    <mergeCell ref="B52:G52"/>
    <mergeCell ref="J58:K58"/>
    <mergeCell ref="B53:G53"/>
    <mergeCell ref="B54:G54"/>
    <mergeCell ref="B55:G55"/>
    <mergeCell ref="B56:G56"/>
    <mergeCell ref="B57:G57"/>
    <mergeCell ref="A58:G58"/>
    <mergeCell ref="N47:R47"/>
    <mergeCell ref="S47:S48"/>
    <mergeCell ref="V47:CC47"/>
    <mergeCell ref="B49:G49"/>
    <mergeCell ref="B50:G50"/>
    <mergeCell ref="B47:G48"/>
    <mergeCell ref="H47:H48"/>
    <mergeCell ref="J47:K47"/>
    <mergeCell ref="M31:M34"/>
    <mergeCell ref="N31:P31"/>
    <mergeCell ref="R31:R34"/>
    <mergeCell ref="T31:T34"/>
    <mergeCell ref="N32:P32"/>
    <mergeCell ref="N33:P33"/>
    <mergeCell ref="N34:P34"/>
    <mergeCell ref="T23:T24"/>
    <mergeCell ref="N24:P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4:H4"/>
    <mergeCell ref="A6:H6"/>
    <mergeCell ref="A9:G9"/>
    <mergeCell ref="A10:G10"/>
    <mergeCell ref="V10:CC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49"/>
  <sheetViews>
    <sheetView topLeftCell="A58" workbookViewId="0">
      <selection activeCell="J9" sqref="J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48" t="s">
        <v>97</v>
      </c>
      <c r="B4" s="148"/>
      <c r="C4" s="148"/>
      <c r="D4" s="148"/>
      <c r="E4" s="148"/>
      <c r="F4" s="163"/>
      <c r="G4" s="163"/>
      <c r="H4" s="16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48" t="s">
        <v>118</v>
      </c>
      <c r="B6" s="148"/>
      <c r="C6" s="148"/>
      <c r="D6" s="148"/>
      <c r="E6" s="148"/>
      <c r="F6" s="148"/>
      <c r="G6" s="148"/>
      <c r="H6" s="148"/>
      <c r="I6" s="14"/>
      <c r="J6" s="14"/>
      <c r="K6" s="14"/>
    </row>
    <row r="7" spans="1:81">
      <c r="A7" s="26" t="s">
        <v>96</v>
      </c>
      <c r="B7" s="26"/>
      <c r="C7" s="26"/>
      <c r="D7" s="26"/>
      <c r="E7" s="26"/>
      <c r="F7" s="26"/>
      <c r="G7" s="26"/>
      <c r="H7" s="26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211" t="s">
        <v>37</v>
      </c>
      <c r="B9" s="151"/>
      <c r="C9" s="151"/>
      <c r="D9" s="151"/>
      <c r="E9" s="151"/>
      <c r="F9" s="151"/>
      <c r="G9" s="212"/>
      <c r="H9" s="115">
        <v>3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53" t="s">
        <v>39</v>
      </c>
      <c r="B10" s="153"/>
      <c r="C10" s="153"/>
      <c r="D10" s="153"/>
      <c r="E10" s="153"/>
      <c r="F10" s="153"/>
      <c r="G10" s="178"/>
      <c r="H10" s="115" t="s">
        <v>136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08" t="s">
        <v>16</v>
      </c>
      <c r="W10" s="208"/>
      <c r="X10" s="208"/>
      <c r="Y10" s="208"/>
      <c r="Z10" s="208"/>
      <c r="AA10" s="208"/>
      <c r="AB10" s="208"/>
      <c r="AC10" s="208"/>
      <c r="AD10" s="208"/>
      <c r="AE10" s="208"/>
      <c r="AF10" s="208"/>
      <c r="AG10" s="208"/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  <c r="BF10" s="208"/>
      <c r="BG10" s="208"/>
      <c r="BH10" s="208"/>
      <c r="BI10" s="208"/>
      <c r="BJ10" s="208"/>
      <c r="BK10" s="208"/>
      <c r="BL10" s="208"/>
      <c r="BM10" s="208"/>
      <c r="BN10" s="208"/>
      <c r="BO10" s="208"/>
      <c r="BP10" s="208"/>
      <c r="BQ10" s="208"/>
      <c r="BR10" s="208"/>
      <c r="BS10" s="208"/>
      <c r="BT10" s="208"/>
      <c r="BU10" s="208"/>
      <c r="BV10" s="208"/>
      <c r="BW10" s="208"/>
      <c r="BX10" s="208"/>
      <c r="BY10" s="208"/>
      <c r="BZ10" s="208"/>
      <c r="CA10" s="208"/>
      <c r="CB10" s="208"/>
      <c r="CC10" s="208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03" t="s">
        <v>60</v>
      </c>
      <c r="W13" s="203"/>
      <c r="X13" s="203"/>
      <c r="Y13" s="203"/>
      <c r="Z13" s="203"/>
      <c r="AA13" s="203"/>
      <c r="AB13" s="203"/>
      <c r="AC13" s="203"/>
      <c r="AD13" s="203"/>
      <c r="AE13" s="203"/>
      <c r="AF13" s="203"/>
      <c r="AG13" s="203"/>
      <c r="AH13" s="203"/>
      <c r="AI13" s="203"/>
      <c r="AJ13" s="203"/>
      <c r="AK13" s="203"/>
      <c r="AL13" s="203"/>
      <c r="AM13" s="203"/>
      <c r="AN13" s="203"/>
      <c r="AO13" s="203"/>
      <c r="AP13" s="203"/>
      <c r="AQ13" s="203"/>
      <c r="AR13" s="203"/>
      <c r="AS13" s="203"/>
      <c r="AT13" s="203"/>
      <c r="AU13" s="203"/>
      <c r="AV13" s="203"/>
      <c r="AW13" s="203"/>
      <c r="AX13" s="203"/>
      <c r="AY13" s="203"/>
      <c r="AZ13" s="203"/>
      <c r="BA13" s="203"/>
      <c r="BB13" s="203"/>
      <c r="BC13" s="203"/>
      <c r="BD13" s="203"/>
      <c r="BE13" s="203"/>
      <c r="BF13" s="203"/>
      <c r="BG13" s="203"/>
      <c r="BH13" s="203"/>
      <c r="BI13" s="203"/>
      <c r="BJ13" s="203"/>
      <c r="BK13" s="203"/>
      <c r="BL13" s="203"/>
      <c r="BM13" s="203"/>
      <c r="BN13" s="203"/>
      <c r="BO13" s="203"/>
      <c r="BP13" s="203"/>
      <c r="BQ13" s="203"/>
      <c r="BR13" s="203"/>
      <c r="BS13" s="203"/>
      <c r="BT13" s="203"/>
      <c r="BU13" s="203"/>
      <c r="BV13" s="203"/>
      <c r="BW13" s="203"/>
      <c r="BX13" s="203"/>
      <c r="BY13" s="203"/>
      <c r="BZ13" s="203"/>
      <c r="CA13" s="203"/>
      <c r="CB13" s="203"/>
      <c r="CC13" s="203"/>
    </row>
    <row r="14" spans="1:81">
      <c r="A14" s="155" t="s">
        <v>16</v>
      </c>
      <c r="B14" s="150"/>
      <c r="C14" s="150"/>
      <c r="D14" s="150"/>
      <c r="E14" s="150"/>
      <c r="F14" s="150"/>
      <c r="G14" s="150"/>
      <c r="H14" s="150"/>
      <c r="I14" s="1"/>
      <c r="J14" s="1"/>
      <c r="K14" s="1"/>
      <c r="N14" s="204" t="s">
        <v>45</v>
      </c>
      <c r="O14" s="154"/>
      <c r="P14" s="154"/>
      <c r="Q14" s="35" t="s">
        <v>42</v>
      </c>
      <c r="R14" s="36" t="s">
        <v>36</v>
      </c>
      <c r="U14" s="94" t="s">
        <v>47</v>
      </c>
      <c r="V14" s="92">
        <v>1</v>
      </c>
      <c r="W14" s="92">
        <v>2</v>
      </c>
      <c r="X14" s="92">
        <v>3</v>
      </c>
      <c r="Y14" s="92">
        <v>4</v>
      </c>
      <c r="Z14" s="92">
        <v>5</v>
      </c>
      <c r="AA14" s="92">
        <v>6</v>
      </c>
      <c r="AB14" s="92">
        <v>7</v>
      </c>
      <c r="AC14" s="92">
        <v>8</v>
      </c>
      <c r="AD14" s="92">
        <v>9</v>
      </c>
      <c r="AE14" s="92">
        <v>10</v>
      </c>
      <c r="AF14" s="92">
        <v>11</v>
      </c>
      <c r="AG14" s="92">
        <v>12</v>
      </c>
      <c r="AH14" s="92">
        <v>13</v>
      </c>
      <c r="AI14" s="92">
        <v>14</v>
      </c>
      <c r="AJ14" s="92">
        <v>15</v>
      </c>
      <c r="AK14" s="92">
        <v>16</v>
      </c>
      <c r="AL14" s="92">
        <v>17</v>
      </c>
      <c r="AM14" s="92">
        <v>18</v>
      </c>
      <c r="AN14" s="92">
        <v>19</v>
      </c>
      <c r="AO14" s="92">
        <v>20</v>
      </c>
      <c r="AP14" s="92">
        <v>21</v>
      </c>
      <c r="AQ14" s="92">
        <v>22</v>
      </c>
      <c r="AR14" s="92">
        <v>23</v>
      </c>
      <c r="AS14" s="92">
        <v>24</v>
      </c>
      <c r="AT14" s="92">
        <v>25</v>
      </c>
      <c r="AU14" s="92">
        <v>26</v>
      </c>
      <c r="AV14" s="92">
        <v>27</v>
      </c>
      <c r="AW14" s="92">
        <v>28</v>
      </c>
      <c r="AX14" s="92">
        <v>29</v>
      </c>
      <c r="AY14" s="92">
        <v>30</v>
      </c>
      <c r="AZ14" s="92">
        <v>31</v>
      </c>
      <c r="BA14" s="92">
        <v>32</v>
      </c>
      <c r="BB14" s="92">
        <v>33</v>
      </c>
      <c r="BC14" s="92">
        <v>34</v>
      </c>
      <c r="BD14" s="92">
        <v>35</v>
      </c>
      <c r="BE14" s="92">
        <v>36</v>
      </c>
      <c r="BF14" s="92">
        <v>37</v>
      </c>
      <c r="BG14" s="92">
        <v>38</v>
      </c>
      <c r="BH14" s="92">
        <v>39</v>
      </c>
      <c r="BI14" s="92">
        <v>40</v>
      </c>
      <c r="BJ14" s="92">
        <v>41</v>
      </c>
      <c r="BK14" s="92">
        <v>42</v>
      </c>
      <c r="BL14" s="92">
        <v>43</v>
      </c>
      <c r="BM14" s="92">
        <v>44</v>
      </c>
      <c r="BN14" s="92">
        <v>45</v>
      </c>
      <c r="BO14" s="92">
        <v>46</v>
      </c>
      <c r="BP14" s="92">
        <v>47</v>
      </c>
      <c r="BQ14" s="92">
        <v>48</v>
      </c>
      <c r="BR14" s="92">
        <v>49</v>
      </c>
      <c r="BS14" s="92">
        <v>50</v>
      </c>
      <c r="BT14" s="92">
        <v>51</v>
      </c>
      <c r="BU14" s="92">
        <v>52</v>
      </c>
      <c r="BV14" s="92">
        <v>53</v>
      </c>
      <c r="BW14" s="92">
        <v>54</v>
      </c>
      <c r="BX14" s="92">
        <v>55</v>
      </c>
      <c r="BY14" s="92">
        <v>56</v>
      </c>
      <c r="BZ14" s="92">
        <v>57</v>
      </c>
      <c r="CA14" s="92">
        <v>58</v>
      </c>
      <c r="CB14" s="92">
        <v>59</v>
      </c>
      <c r="CC14" s="92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64">
        <v>1</v>
      </c>
      <c r="N15" s="205" t="s">
        <v>14</v>
      </c>
      <c r="O15" s="206"/>
      <c r="P15" s="207"/>
      <c r="Q15" s="8">
        <f>COUNTA(V15:CC15)</f>
        <v>0</v>
      </c>
      <c r="R15" s="196">
        <f>SUM(Q15:Q16)</f>
        <v>3</v>
      </c>
      <c r="T15" s="164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56" t="s">
        <v>17</v>
      </c>
      <c r="G16" s="156"/>
      <c r="H16" s="157"/>
      <c r="I16" s="18"/>
      <c r="J16" s="18"/>
      <c r="K16" s="18"/>
      <c r="M16" s="164"/>
      <c r="N16" s="193" t="s">
        <v>15</v>
      </c>
      <c r="O16" s="194"/>
      <c r="P16" s="195"/>
      <c r="Q16" s="8">
        <f>COUNTA(V16:CC16)</f>
        <v>3</v>
      </c>
      <c r="R16" s="198"/>
      <c r="T16" s="164"/>
      <c r="U16" s="17" t="s">
        <v>15</v>
      </c>
      <c r="V16" s="8" t="s">
        <v>130</v>
      </c>
      <c r="W16" s="8" t="s">
        <v>130</v>
      </c>
      <c r="X16" s="8" t="s">
        <v>130</v>
      </c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99"/>
      <c r="N17" s="200"/>
      <c r="O17" s="200"/>
      <c r="P17" s="200"/>
      <c r="Q17" s="200"/>
      <c r="R17" s="20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64">
        <v>2</v>
      </c>
      <c r="N18" s="193" t="s">
        <v>18</v>
      </c>
      <c r="O18" s="194"/>
      <c r="P18" s="195"/>
      <c r="Q18" s="8">
        <f>COUNTA(V18:CC18)</f>
        <v>0</v>
      </c>
      <c r="R18" s="196">
        <f>SUM(Q18:Q21)</f>
        <v>3</v>
      </c>
      <c r="T18" s="164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3</v>
      </c>
      <c r="D19" s="24">
        <f>Q16/$R$15</f>
        <v>1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64"/>
      <c r="N19" s="193" t="s">
        <v>19</v>
      </c>
      <c r="O19" s="194" t="s">
        <v>19</v>
      </c>
      <c r="P19" s="195" t="s">
        <v>19</v>
      </c>
      <c r="Q19" s="8">
        <f>COUNTA(V19:CC19)</f>
        <v>0</v>
      </c>
      <c r="R19" s="197"/>
      <c r="T19" s="164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3</v>
      </c>
      <c r="D20" s="48">
        <f>SUM(D18:D19)</f>
        <v>1</v>
      </c>
      <c r="F20" s="17" t="s">
        <v>20</v>
      </c>
      <c r="G20" s="39">
        <f>Q20</f>
        <v>3</v>
      </c>
      <c r="H20" s="24">
        <f>Q20/$R$18</f>
        <v>1</v>
      </c>
      <c r="I20" s="25"/>
      <c r="J20" s="25"/>
      <c r="K20" s="25"/>
      <c r="M20" s="164"/>
      <c r="N20" s="193" t="s">
        <v>20</v>
      </c>
      <c r="O20" s="194" t="s">
        <v>20</v>
      </c>
      <c r="P20" s="195" t="s">
        <v>20</v>
      </c>
      <c r="Q20" s="8">
        <f>COUNTA(V20:CC20)</f>
        <v>3</v>
      </c>
      <c r="R20" s="197"/>
      <c r="T20" s="164"/>
      <c r="U20" s="17" t="s">
        <v>20</v>
      </c>
      <c r="V20" s="8" t="s">
        <v>130</v>
      </c>
      <c r="W20" s="8" t="s">
        <v>130</v>
      </c>
      <c r="X20" s="8" t="s">
        <v>130</v>
      </c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64"/>
      <c r="N21" s="193" t="s">
        <v>21</v>
      </c>
      <c r="O21" s="194"/>
      <c r="P21" s="195"/>
      <c r="Q21" s="8">
        <f>COUNTA(V21:CC21)</f>
        <v>0</v>
      </c>
      <c r="R21" s="198"/>
      <c r="T21" s="164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47" t="s">
        <v>24</v>
      </c>
      <c r="C22" s="147"/>
      <c r="D22" s="147"/>
      <c r="F22" s="42" t="s">
        <v>48</v>
      </c>
      <c r="G22" s="45">
        <f>SUM(G18:G21)</f>
        <v>3</v>
      </c>
      <c r="H22" s="48">
        <f>SUM(H18:H21)</f>
        <v>1</v>
      </c>
      <c r="I22" s="25"/>
      <c r="J22" s="25"/>
      <c r="K22" s="25"/>
      <c r="M22" s="199"/>
      <c r="N22" s="200"/>
      <c r="O22" s="200"/>
      <c r="P22" s="200"/>
      <c r="Q22" s="200"/>
      <c r="R22" s="20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64">
        <v>3</v>
      </c>
      <c r="N23" s="193" t="s">
        <v>22</v>
      </c>
      <c r="O23" s="194"/>
      <c r="P23" s="195"/>
      <c r="Q23" s="8">
        <f>COUNTA(V23:CC23)</f>
        <v>1</v>
      </c>
      <c r="R23" s="196">
        <f>SUM(Q23:Q24)</f>
        <v>3</v>
      </c>
      <c r="T23" s="164">
        <v>3</v>
      </c>
      <c r="U23" s="17" t="s">
        <v>22</v>
      </c>
      <c r="V23" s="8"/>
      <c r="W23" s="8"/>
      <c r="X23" s="8" t="s">
        <v>130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1</v>
      </c>
      <c r="D24" s="24">
        <f>Q23/$R$23</f>
        <v>0.33333333333333331</v>
      </c>
      <c r="M24" s="164"/>
      <c r="N24" s="193" t="s">
        <v>23</v>
      </c>
      <c r="O24" s="194"/>
      <c r="P24" s="195"/>
      <c r="Q24" s="8">
        <f>COUNTA(V24:CC24)</f>
        <v>2</v>
      </c>
      <c r="R24" s="198"/>
      <c r="T24" s="164"/>
      <c r="U24" s="17" t="s">
        <v>64</v>
      </c>
      <c r="V24" s="8" t="s">
        <v>130</v>
      </c>
      <c r="W24" s="8" t="s">
        <v>130</v>
      </c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2</v>
      </c>
      <c r="D25" s="24">
        <f>Q24/$R$23</f>
        <v>0.66666666666666663</v>
      </c>
      <c r="F25" s="38" t="s">
        <v>25</v>
      </c>
      <c r="G25" s="38"/>
      <c r="H25" s="38"/>
      <c r="I25" s="13"/>
      <c r="M25" s="199"/>
      <c r="N25" s="200"/>
      <c r="O25" s="200"/>
      <c r="P25" s="200"/>
      <c r="Q25" s="200"/>
      <c r="R25" s="20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3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64">
        <v>4</v>
      </c>
      <c r="N26" s="202" t="s">
        <v>26</v>
      </c>
      <c r="O26" s="202"/>
      <c r="P26" s="202"/>
      <c r="Q26" s="8">
        <f t="shared" ref="Q26:Q34" si="0">COUNTA(V26:CC26)</f>
        <v>0</v>
      </c>
      <c r="R26" s="196">
        <f>SUM(Q26:Q30)</f>
        <v>3</v>
      </c>
      <c r="T26" s="164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64"/>
      <c r="N27" s="202" t="s">
        <v>27</v>
      </c>
      <c r="O27" s="202"/>
      <c r="P27" s="202"/>
      <c r="Q27" s="8">
        <f t="shared" si="0"/>
        <v>1</v>
      </c>
      <c r="R27" s="197"/>
      <c r="T27" s="164"/>
      <c r="U27" s="20" t="s">
        <v>27</v>
      </c>
      <c r="V27" s="8"/>
      <c r="W27" s="8" t="s">
        <v>130</v>
      </c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1</v>
      </c>
      <c r="H28" s="24">
        <f>Q27/$R$26</f>
        <v>0.33333333333333331</v>
      </c>
      <c r="I28" s="25"/>
      <c r="J28" s="25"/>
      <c r="K28" s="25"/>
      <c r="M28" s="164"/>
      <c r="N28" s="202" t="s">
        <v>28</v>
      </c>
      <c r="O28" s="202"/>
      <c r="P28" s="202"/>
      <c r="Q28" s="8">
        <f t="shared" si="0"/>
        <v>1</v>
      </c>
      <c r="R28" s="197"/>
      <c r="T28" s="164"/>
      <c r="U28" s="20" t="s">
        <v>28</v>
      </c>
      <c r="V28" s="8"/>
      <c r="W28" s="8"/>
      <c r="X28" s="8" t="s">
        <v>130</v>
      </c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1</v>
      </c>
      <c r="H29" s="24">
        <f>Q28/$R$26</f>
        <v>0.33333333333333331</v>
      </c>
      <c r="I29" s="25"/>
      <c r="J29" s="25"/>
      <c r="K29" s="25"/>
      <c r="M29" s="164"/>
      <c r="N29" s="202" t="s">
        <v>29</v>
      </c>
      <c r="O29" s="202"/>
      <c r="P29" s="202"/>
      <c r="Q29" s="8">
        <f t="shared" si="0"/>
        <v>1</v>
      </c>
      <c r="R29" s="197"/>
      <c r="T29" s="164"/>
      <c r="U29" s="20" t="s">
        <v>29</v>
      </c>
      <c r="V29" s="8" t="s">
        <v>130</v>
      </c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</v>
      </c>
      <c r="D30" s="24">
        <f>Q31/$R$31</f>
        <v>0.33333333333333331</v>
      </c>
      <c r="F30" s="20" t="s">
        <v>29</v>
      </c>
      <c r="G30" s="39">
        <f>Q29</f>
        <v>1</v>
      </c>
      <c r="H30" s="24">
        <f>Q29/$R$26</f>
        <v>0.33333333333333331</v>
      </c>
      <c r="I30" s="25"/>
      <c r="J30" s="25"/>
      <c r="K30" s="25"/>
      <c r="M30" s="164"/>
      <c r="N30" s="202" t="s">
        <v>30</v>
      </c>
      <c r="O30" s="202"/>
      <c r="P30" s="202"/>
      <c r="Q30" s="8">
        <f t="shared" si="0"/>
        <v>0</v>
      </c>
      <c r="R30" s="198"/>
      <c r="T30" s="164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2</v>
      </c>
      <c r="D31" s="24">
        <f>Q32/$R$31</f>
        <v>0.66666666666666663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64">
        <v>5</v>
      </c>
      <c r="N31" s="193" t="s">
        <v>32</v>
      </c>
      <c r="O31" s="194"/>
      <c r="P31" s="195"/>
      <c r="Q31" s="8">
        <f t="shared" si="0"/>
        <v>1</v>
      </c>
      <c r="R31" s="196">
        <f>SUM(Q31:Q34)</f>
        <v>3</v>
      </c>
      <c r="T31" s="164">
        <v>5</v>
      </c>
      <c r="U31" s="20" t="s">
        <v>65</v>
      </c>
      <c r="V31" s="8" t="s">
        <v>130</v>
      </c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3</v>
      </c>
      <c r="H32" s="48">
        <f>SUM(H27:H31)</f>
        <v>1</v>
      </c>
      <c r="I32" s="19"/>
      <c r="J32" s="19"/>
      <c r="K32" s="19"/>
      <c r="M32" s="164"/>
      <c r="N32" s="193" t="s">
        <v>35</v>
      </c>
      <c r="O32" s="194" t="s">
        <v>35</v>
      </c>
      <c r="P32" s="195" t="s">
        <v>35</v>
      </c>
      <c r="Q32" s="8">
        <f t="shared" si="0"/>
        <v>2</v>
      </c>
      <c r="R32" s="197"/>
      <c r="T32" s="164"/>
      <c r="U32" s="22" t="s">
        <v>66</v>
      </c>
      <c r="V32" s="8"/>
      <c r="W32" s="8" t="s">
        <v>130</v>
      </c>
      <c r="X32" s="8" t="s">
        <v>130</v>
      </c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64"/>
      <c r="N33" s="193" t="s">
        <v>33</v>
      </c>
      <c r="O33" s="194" t="s">
        <v>33</v>
      </c>
      <c r="P33" s="195" t="s">
        <v>33</v>
      </c>
      <c r="Q33" s="8">
        <f t="shared" si="0"/>
        <v>0</v>
      </c>
      <c r="R33" s="197"/>
      <c r="T33" s="164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3</v>
      </c>
      <c r="D34" s="24">
        <f>SUM(D30:D33)</f>
        <v>1</v>
      </c>
      <c r="F34" s="21"/>
      <c r="G34" s="21"/>
      <c r="H34" s="19"/>
      <c r="I34" s="19"/>
      <c r="J34" s="19"/>
      <c r="K34" s="19"/>
      <c r="M34" s="164"/>
      <c r="N34" s="193" t="s">
        <v>49</v>
      </c>
      <c r="O34" s="194" t="s">
        <v>34</v>
      </c>
      <c r="P34" s="195" t="s">
        <v>34</v>
      </c>
      <c r="Q34" s="8">
        <f t="shared" si="0"/>
        <v>0</v>
      </c>
      <c r="R34" s="198"/>
      <c r="T34" s="164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48" t="s">
        <v>97</v>
      </c>
      <c r="B37" s="148"/>
      <c r="C37" s="148"/>
      <c r="D37" s="148"/>
      <c r="E37" s="148"/>
      <c r="F37" s="163"/>
      <c r="G37" s="163"/>
      <c r="H37" s="163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</row>
    <row r="39" spans="1:81" ht="15.75" customHeight="1">
      <c r="A39" s="148" t="s">
        <v>118</v>
      </c>
      <c r="B39" s="148"/>
      <c r="C39" s="148"/>
      <c r="D39" s="148"/>
      <c r="E39" s="148"/>
      <c r="F39" s="148"/>
      <c r="G39" s="148"/>
      <c r="H39" s="148"/>
      <c r="I39" s="130"/>
      <c r="J39" s="130"/>
      <c r="K39" s="130"/>
    </row>
    <row r="40" spans="1:81">
      <c r="A40" s="26" t="s">
        <v>96</v>
      </c>
      <c r="B40" s="26"/>
      <c r="C40" s="26"/>
      <c r="D40" s="26"/>
      <c r="E40" s="26"/>
      <c r="F40" s="26"/>
      <c r="G40" s="26"/>
      <c r="H40" s="26"/>
      <c r="I40" s="130"/>
    </row>
    <row r="41" spans="1:81">
      <c r="A41" s="130"/>
      <c r="B41" s="128"/>
      <c r="C41" s="128"/>
      <c r="D41" s="128"/>
      <c r="E41" s="128"/>
      <c r="F41" s="128"/>
      <c r="G41" s="128"/>
    </row>
    <row r="42" spans="1:81">
      <c r="A42" s="211" t="s">
        <v>37</v>
      </c>
      <c r="B42" s="151"/>
      <c r="C42" s="151"/>
      <c r="D42" s="151"/>
      <c r="E42" s="151"/>
      <c r="F42" s="151"/>
      <c r="G42" s="212"/>
      <c r="H42" s="135">
        <f>H9</f>
        <v>3</v>
      </c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34"/>
    </row>
    <row r="43" spans="1:81">
      <c r="A43" s="153" t="s">
        <v>39</v>
      </c>
      <c r="B43" s="153"/>
      <c r="C43" s="153"/>
      <c r="D43" s="153"/>
      <c r="E43" s="153"/>
      <c r="F43" s="153"/>
      <c r="G43" s="178"/>
      <c r="H43" s="135" t="str">
        <f>H10</f>
        <v xml:space="preserve">26.04.-27.05.2017. </v>
      </c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</row>
    <row r="44" spans="1:81">
      <c r="A44" s="133"/>
      <c r="B44" s="133"/>
      <c r="C44" s="133"/>
      <c r="D44" s="133"/>
      <c r="E44" s="133"/>
      <c r="F44" s="133"/>
      <c r="G44" s="134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  <c r="AV44" s="139"/>
      <c r="AW44" s="139"/>
      <c r="AX44" s="139"/>
      <c r="AY44" s="139"/>
      <c r="AZ44" s="139"/>
      <c r="BA44" s="139"/>
      <c r="BB44" s="139"/>
      <c r="BC44" s="139"/>
      <c r="BD44" s="139"/>
      <c r="BE44" s="139"/>
      <c r="BF44" s="139"/>
      <c r="BG44" s="139"/>
      <c r="BH44" s="139"/>
      <c r="BI44" s="139"/>
      <c r="BJ44" s="139"/>
      <c r="BK44" s="139"/>
      <c r="BL44" s="139"/>
      <c r="BM44" s="139"/>
      <c r="BN44" s="139"/>
      <c r="BO44" s="139"/>
      <c r="BP44" s="139"/>
      <c r="BQ44" s="139"/>
      <c r="BR44" s="139"/>
      <c r="BS44" s="139"/>
      <c r="BT44" s="139"/>
      <c r="BU44" s="139"/>
      <c r="BV44" s="139"/>
      <c r="BW44" s="139"/>
      <c r="BX44" s="139"/>
      <c r="BY44" s="139"/>
      <c r="BZ44" s="139"/>
      <c r="CA44" s="139"/>
      <c r="CB44" s="139"/>
      <c r="CC44" s="139"/>
    </row>
    <row r="45" spans="1:81">
      <c r="B45" s="162" t="s">
        <v>11</v>
      </c>
      <c r="C45" s="162"/>
      <c r="D45" s="163"/>
    </row>
    <row r="46" spans="1:81">
      <c r="B46" s="13"/>
      <c r="C46" s="13"/>
      <c r="D46" s="2"/>
      <c r="U46" s="34" t="s">
        <v>87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64" t="s">
        <v>0</v>
      </c>
      <c r="B47" s="165" t="s">
        <v>1</v>
      </c>
      <c r="C47" s="166"/>
      <c r="D47" s="166"/>
      <c r="E47" s="166"/>
      <c r="F47" s="166"/>
      <c r="G47" s="167"/>
      <c r="H47" s="158" t="s">
        <v>10</v>
      </c>
      <c r="I47" s="31"/>
      <c r="J47" s="146" t="s">
        <v>69</v>
      </c>
      <c r="K47" s="146"/>
      <c r="N47" s="190" t="s">
        <v>62</v>
      </c>
      <c r="O47" s="191"/>
      <c r="P47" s="191"/>
      <c r="Q47" s="191"/>
      <c r="R47" s="192"/>
      <c r="S47" s="185" t="s">
        <v>63</v>
      </c>
      <c r="V47" s="187" t="s">
        <v>60</v>
      </c>
      <c r="W47" s="188"/>
      <c r="X47" s="188"/>
      <c r="Y47" s="188"/>
      <c r="Z47" s="188"/>
      <c r="AA47" s="188"/>
      <c r="AB47" s="188"/>
      <c r="AC47" s="188"/>
      <c r="AD47" s="188"/>
      <c r="AE47" s="188"/>
      <c r="AF47" s="188"/>
      <c r="AG47" s="188"/>
      <c r="AH47" s="188"/>
      <c r="AI47" s="188"/>
      <c r="AJ47" s="188"/>
      <c r="AK47" s="188"/>
      <c r="AL47" s="188"/>
      <c r="AM47" s="188"/>
      <c r="AN47" s="188"/>
      <c r="AO47" s="188"/>
      <c r="AP47" s="188"/>
      <c r="AQ47" s="188"/>
      <c r="AR47" s="188"/>
      <c r="AS47" s="188"/>
      <c r="AT47" s="188"/>
      <c r="AU47" s="188"/>
      <c r="AV47" s="188"/>
      <c r="AW47" s="188"/>
      <c r="AX47" s="188"/>
      <c r="AY47" s="188"/>
      <c r="AZ47" s="188"/>
      <c r="BA47" s="188"/>
      <c r="BB47" s="188"/>
      <c r="BC47" s="188"/>
      <c r="BD47" s="188"/>
      <c r="BE47" s="188"/>
      <c r="BF47" s="188"/>
      <c r="BG47" s="188"/>
      <c r="BH47" s="188"/>
      <c r="BI47" s="188"/>
      <c r="BJ47" s="188"/>
      <c r="BK47" s="188"/>
      <c r="BL47" s="188"/>
      <c r="BM47" s="188"/>
      <c r="BN47" s="188"/>
      <c r="BO47" s="188"/>
      <c r="BP47" s="188"/>
      <c r="BQ47" s="188"/>
      <c r="BR47" s="188"/>
      <c r="BS47" s="188"/>
      <c r="BT47" s="188"/>
      <c r="BU47" s="188"/>
      <c r="BV47" s="188"/>
      <c r="BW47" s="188"/>
      <c r="BX47" s="188"/>
      <c r="BY47" s="188"/>
      <c r="BZ47" s="188"/>
      <c r="CA47" s="188"/>
      <c r="CB47" s="188"/>
      <c r="CC47" s="189"/>
    </row>
    <row r="48" spans="1:81" ht="24.75" customHeight="1">
      <c r="A48" s="164"/>
      <c r="B48" s="168"/>
      <c r="C48" s="169"/>
      <c r="D48" s="169"/>
      <c r="E48" s="169"/>
      <c r="F48" s="169"/>
      <c r="G48" s="170"/>
      <c r="H48" s="158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86"/>
      <c r="T48" s="6"/>
      <c r="U48" s="93" t="s">
        <v>61</v>
      </c>
      <c r="V48" s="92">
        <v>1</v>
      </c>
      <c r="W48" s="92">
        <v>2</v>
      </c>
      <c r="X48" s="92">
        <v>3</v>
      </c>
      <c r="Y48" s="92">
        <v>4</v>
      </c>
      <c r="Z48" s="92">
        <v>5</v>
      </c>
      <c r="AA48" s="92">
        <v>6</v>
      </c>
      <c r="AB48" s="92">
        <v>7</v>
      </c>
      <c r="AC48" s="92">
        <v>8</v>
      </c>
      <c r="AD48" s="92">
        <v>9</v>
      </c>
      <c r="AE48" s="92">
        <v>10</v>
      </c>
      <c r="AF48" s="92">
        <v>11</v>
      </c>
      <c r="AG48" s="92">
        <v>12</v>
      </c>
      <c r="AH48" s="92">
        <v>13</v>
      </c>
      <c r="AI48" s="92">
        <v>14</v>
      </c>
      <c r="AJ48" s="92">
        <v>15</v>
      </c>
      <c r="AK48" s="92">
        <v>16</v>
      </c>
      <c r="AL48" s="92">
        <v>17</v>
      </c>
      <c r="AM48" s="92">
        <v>18</v>
      </c>
      <c r="AN48" s="92">
        <v>19</v>
      </c>
      <c r="AO48" s="92">
        <v>20</v>
      </c>
      <c r="AP48" s="92">
        <v>21</v>
      </c>
      <c r="AQ48" s="92">
        <v>22</v>
      </c>
      <c r="AR48" s="92">
        <v>23</v>
      </c>
      <c r="AS48" s="92">
        <v>24</v>
      </c>
      <c r="AT48" s="92">
        <v>25</v>
      </c>
      <c r="AU48" s="92">
        <v>26</v>
      </c>
      <c r="AV48" s="92">
        <v>27</v>
      </c>
      <c r="AW48" s="92">
        <v>28</v>
      </c>
      <c r="AX48" s="92">
        <v>29</v>
      </c>
      <c r="AY48" s="92">
        <v>30</v>
      </c>
      <c r="AZ48" s="92">
        <v>31</v>
      </c>
      <c r="BA48" s="92">
        <v>32</v>
      </c>
      <c r="BB48" s="92">
        <v>33</v>
      </c>
      <c r="BC48" s="92">
        <v>34</v>
      </c>
      <c r="BD48" s="92">
        <v>35</v>
      </c>
      <c r="BE48" s="92">
        <v>36</v>
      </c>
      <c r="BF48" s="92">
        <v>37</v>
      </c>
      <c r="BG48" s="92">
        <v>38</v>
      </c>
      <c r="BH48" s="92">
        <v>39</v>
      </c>
      <c r="BI48" s="92">
        <v>40</v>
      </c>
      <c r="BJ48" s="92">
        <v>41</v>
      </c>
      <c r="BK48" s="92">
        <v>42</v>
      </c>
      <c r="BL48" s="92">
        <v>43</v>
      </c>
      <c r="BM48" s="92">
        <v>44</v>
      </c>
      <c r="BN48" s="92">
        <v>45</v>
      </c>
      <c r="BO48" s="92">
        <v>46</v>
      </c>
      <c r="BP48" s="92">
        <v>47</v>
      </c>
      <c r="BQ48" s="92">
        <v>48</v>
      </c>
      <c r="BR48" s="92">
        <v>49</v>
      </c>
      <c r="BS48" s="92">
        <v>50</v>
      </c>
      <c r="BT48" s="92">
        <v>51</v>
      </c>
      <c r="BU48" s="92">
        <v>52</v>
      </c>
      <c r="BV48" s="92">
        <v>53</v>
      </c>
      <c r="BW48" s="92">
        <v>54</v>
      </c>
      <c r="BX48" s="92">
        <v>55</v>
      </c>
      <c r="BY48" s="92">
        <v>56</v>
      </c>
      <c r="BZ48" s="92">
        <v>57</v>
      </c>
      <c r="CA48" s="92">
        <v>58</v>
      </c>
      <c r="CB48" s="92">
        <v>59</v>
      </c>
      <c r="CC48" s="92">
        <v>60</v>
      </c>
    </row>
    <row r="49" spans="1:81" ht="12.75" customHeight="1">
      <c r="A49" s="12">
        <v>1</v>
      </c>
      <c r="B49" s="159" t="s">
        <v>2</v>
      </c>
      <c r="C49" s="160"/>
      <c r="D49" s="160"/>
      <c r="E49" s="160"/>
      <c r="F49" s="160"/>
      <c r="G49" s="161"/>
      <c r="H49" s="30">
        <f>(N49*$N$48+O49*$O$48+P49*$P$48+Q49*$Q$48+R49*$R$48)/S49</f>
        <v>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3</v>
      </c>
      <c r="S49" s="12">
        <f>SUM(N49:R49)</f>
        <v>3</v>
      </c>
      <c r="T49" s="7"/>
      <c r="U49" s="43" t="s">
        <v>51</v>
      </c>
      <c r="V49" s="8">
        <v>5</v>
      </c>
      <c r="W49" s="8">
        <v>5</v>
      </c>
      <c r="X49" s="8">
        <v>5</v>
      </c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59" t="s">
        <v>3</v>
      </c>
      <c r="C50" s="160"/>
      <c r="D50" s="160"/>
      <c r="E50" s="160"/>
      <c r="F50" s="160"/>
      <c r="G50" s="161"/>
      <c r="H50" s="30">
        <f t="shared" ref="H50:H56" si="1">(N50*$N$48+O50*$O$48+P50*$P$48+Q50*$Q$48+R50*$R$48)/S50</f>
        <v>5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3</v>
      </c>
      <c r="S50" s="12">
        <f t="shared" ref="S50:S57" si="4">SUM(N50:R50)</f>
        <v>3</v>
      </c>
      <c r="T50" s="7"/>
      <c r="U50" s="43" t="s">
        <v>52</v>
      </c>
      <c r="V50" s="8">
        <v>5</v>
      </c>
      <c r="W50" s="8">
        <v>5</v>
      </c>
      <c r="X50" s="8">
        <v>5</v>
      </c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59" t="s">
        <v>4</v>
      </c>
      <c r="C51" s="160"/>
      <c r="D51" s="160"/>
      <c r="E51" s="160"/>
      <c r="F51" s="160"/>
      <c r="G51" s="161"/>
      <c r="H51" s="30">
        <f t="shared" si="1"/>
        <v>5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3</v>
      </c>
      <c r="S51" s="12">
        <f t="shared" si="4"/>
        <v>3</v>
      </c>
      <c r="T51" s="7"/>
      <c r="U51" s="43" t="s">
        <v>53</v>
      </c>
      <c r="V51" s="8">
        <v>5</v>
      </c>
      <c r="W51" s="8">
        <v>5</v>
      </c>
      <c r="X51" s="8">
        <v>5</v>
      </c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59" t="s">
        <v>5</v>
      </c>
      <c r="C52" s="160"/>
      <c r="D52" s="160"/>
      <c r="E52" s="160"/>
      <c r="F52" s="160"/>
      <c r="G52" s="161"/>
      <c r="H52" s="30">
        <f t="shared" si="1"/>
        <v>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3</v>
      </c>
      <c r="S52" s="12">
        <f t="shared" si="4"/>
        <v>3</v>
      </c>
      <c r="T52" s="7"/>
      <c r="U52" s="43" t="s">
        <v>54</v>
      </c>
      <c r="V52" s="8">
        <v>5</v>
      </c>
      <c r="W52" s="8">
        <v>5</v>
      </c>
      <c r="X52" s="8">
        <v>5</v>
      </c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59" t="s">
        <v>6</v>
      </c>
      <c r="C53" s="160"/>
      <c r="D53" s="160"/>
      <c r="E53" s="160"/>
      <c r="F53" s="160"/>
      <c r="G53" s="161"/>
      <c r="H53" s="30">
        <f t="shared" si="1"/>
        <v>5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3</v>
      </c>
      <c r="S53" s="12">
        <f t="shared" si="4"/>
        <v>3</v>
      </c>
      <c r="T53" s="7"/>
      <c r="U53" s="43" t="s">
        <v>55</v>
      </c>
      <c r="V53" s="8">
        <v>5</v>
      </c>
      <c r="W53" s="8">
        <v>5</v>
      </c>
      <c r="X53" s="8">
        <v>5</v>
      </c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59" t="s">
        <v>7</v>
      </c>
      <c r="C54" s="160"/>
      <c r="D54" s="160"/>
      <c r="E54" s="160"/>
      <c r="F54" s="160"/>
      <c r="G54" s="161"/>
      <c r="H54" s="30">
        <f t="shared" si="1"/>
        <v>5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3</v>
      </c>
      <c r="S54" s="12">
        <f t="shared" si="4"/>
        <v>3</v>
      </c>
      <c r="T54" s="7"/>
      <c r="U54" s="43" t="s">
        <v>56</v>
      </c>
      <c r="V54" s="8">
        <v>5</v>
      </c>
      <c r="W54" s="8">
        <v>5</v>
      </c>
      <c r="X54" s="8">
        <v>5</v>
      </c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59" t="s">
        <v>8</v>
      </c>
      <c r="C55" s="160"/>
      <c r="D55" s="160"/>
      <c r="E55" s="160"/>
      <c r="F55" s="160"/>
      <c r="G55" s="161"/>
      <c r="H55" s="30">
        <f t="shared" si="1"/>
        <v>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3</v>
      </c>
      <c r="S55" s="12">
        <f t="shared" si="4"/>
        <v>3</v>
      </c>
      <c r="T55" s="7"/>
      <c r="U55" s="44" t="s">
        <v>57</v>
      </c>
      <c r="V55" s="8">
        <v>5</v>
      </c>
      <c r="W55" s="8">
        <v>5</v>
      </c>
      <c r="X55" s="8">
        <v>5</v>
      </c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59" t="s">
        <v>9</v>
      </c>
      <c r="C56" s="160"/>
      <c r="D56" s="160"/>
      <c r="E56" s="160"/>
      <c r="F56" s="160"/>
      <c r="G56" s="161"/>
      <c r="H56" s="30">
        <f t="shared" si="1"/>
        <v>5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3</v>
      </c>
      <c r="S56" s="12">
        <f t="shared" si="4"/>
        <v>3</v>
      </c>
      <c r="T56" s="7"/>
      <c r="U56" s="44" t="s">
        <v>58</v>
      </c>
      <c r="V56" s="8">
        <v>5</v>
      </c>
      <c r="W56" s="8">
        <v>5</v>
      </c>
      <c r="X56" s="8">
        <v>5</v>
      </c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59" t="s">
        <v>43</v>
      </c>
      <c r="C57" s="160"/>
      <c r="D57" s="160"/>
      <c r="E57" s="160"/>
      <c r="F57" s="160"/>
      <c r="G57" s="161"/>
      <c r="H57" s="30"/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3</v>
      </c>
      <c r="S57" s="12">
        <f t="shared" si="4"/>
        <v>3</v>
      </c>
      <c r="T57" s="7"/>
      <c r="U57" s="44" t="s">
        <v>59</v>
      </c>
      <c r="V57" s="8">
        <v>5</v>
      </c>
      <c r="W57" s="8">
        <v>5</v>
      </c>
      <c r="X57" s="8">
        <v>5</v>
      </c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72" t="s">
        <v>12</v>
      </c>
      <c r="B58" s="173"/>
      <c r="C58" s="173"/>
      <c r="D58" s="173"/>
      <c r="E58" s="173"/>
      <c r="F58" s="173"/>
      <c r="G58" s="174"/>
      <c r="H58" s="91">
        <f>AVERAGE(H49:H57)</f>
        <v>5</v>
      </c>
      <c r="I58" s="49"/>
      <c r="J58" s="171" t="s">
        <v>68</v>
      </c>
      <c r="K58" s="171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126</v>
      </c>
    </row>
    <row r="62" spans="1:81">
      <c r="B62" s="15" t="s">
        <v>127</v>
      </c>
    </row>
    <row r="63" spans="1:81">
      <c r="B63" s="15" t="s">
        <v>128</v>
      </c>
      <c r="D63" t="s">
        <v>131</v>
      </c>
    </row>
    <row r="148" spans="21:21" ht="13.5" thickBot="1"/>
    <row r="149" spans="21:21" ht="13.5" thickBot="1">
      <c r="U149" s="4" t="e">
        <f>SUM(#REF!)</f>
        <v>#REF!</v>
      </c>
    </row>
  </sheetData>
  <mergeCells count="68">
    <mergeCell ref="A37:H37"/>
    <mergeCell ref="A39:H39"/>
    <mergeCell ref="A42:G42"/>
    <mergeCell ref="A43:G43"/>
    <mergeCell ref="V10:CC10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A4:H4"/>
    <mergeCell ref="A6:H6"/>
    <mergeCell ref="A9:G9"/>
    <mergeCell ref="A10:G10"/>
    <mergeCell ref="V13:CC13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0"/>
  <sheetViews>
    <sheetView topLeftCell="T1" workbookViewId="0">
      <selection activeCell="AA20" sqref="AA20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48" t="s">
        <v>124</v>
      </c>
      <c r="B4" s="148"/>
      <c r="C4" s="148"/>
      <c r="D4" s="148"/>
      <c r="E4" s="148"/>
      <c r="F4" s="163"/>
      <c r="G4" s="163"/>
      <c r="H4" s="16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48" t="s">
        <v>118</v>
      </c>
      <c r="B6" s="148"/>
      <c r="C6" s="148"/>
      <c r="D6" s="148"/>
      <c r="E6" s="148"/>
      <c r="F6" s="148"/>
      <c r="G6" s="148"/>
      <c r="H6" s="148"/>
      <c r="I6" s="14"/>
      <c r="J6" s="14"/>
      <c r="K6" s="14"/>
    </row>
    <row r="7" spans="1:81">
      <c r="A7" s="148" t="s">
        <v>111</v>
      </c>
      <c r="B7" s="148"/>
      <c r="C7" s="148"/>
      <c r="D7" s="148"/>
      <c r="E7" s="148"/>
      <c r="F7" s="148"/>
      <c r="G7" s="148"/>
      <c r="H7" s="148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213" t="s">
        <v>13</v>
      </c>
      <c r="B9" s="214"/>
      <c r="C9" s="214"/>
      <c r="D9" s="214"/>
      <c r="E9" s="214"/>
      <c r="F9" s="214"/>
      <c r="G9" s="214"/>
      <c r="H9" s="67">
        <v>20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78" t="s">
        <v>39</v>
      </c>
      <c r="B10" s="215"/>
      <c r="C10" s="215"/>
      <c r="D10" s="215"/>
      <c r="E10" s="215"/>
      <c r="F10" s="215"/>
      <c r="G10" s="215"/>
      <c r="H10" s="67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08" t="s">
        <v>16</v>
      </c>
      <c r="W10" s="208"/>
      <c r="X10" s="208"/>
      <c r="Y10" s="208"/>
      <c r="Z10" s="208"/>
      <c r="AA10" s="208"/>
      <c r="AB10" s="208"/>
      <c r="AC10" s="208"/>
      <c r="AD10" s="208"/>
      <c r="AE10" s="208"/>
      <c r="AF10" s="208"/>
      <c r="AG10" s="208"/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  <c r="BF10" s="208"/>
      <c r="BG10" s="208"/>
      <c r="BH10" s="208"/>
      <c r="BI10" s="208"/>
      <c r="BJ10" s="208"/>
      <c r="BK10" s="208"/>
      <c r="BL10" s="208"/>
      <c r="BM10" s="208"/>
      <c r="BN10" s="208"/>
      <c r="BO10" s="208"/>
      <c r="BP10" s="208"/>
      <c r="BQ10" s="208"/>
      <c r="BR10" s="208"/>
      <c r="BS10" s="208"/>
      <c r="BT10" s="208"/>
      <c r="BU10" s="208"/>
      <c r="BV10" s="208"/>
      <c r="BW10" s="208"/>
      <c r="BX10" s="208"/>
      <c r="BY10" s="208"/>
      <c r="BZ10" s="208"/>
      <c r="CA10" s="208"/>
      <c r="CB10" s="208"/>
      <c r="CC10" s="208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03" t="s">
        <v>60</v>
      </c>
      <c r="W13" s="203"/>
      <c r="X13" s="203"/>
      <c r="Y13" s="203"/>
      <c r="Z13" s="203"/>
      <c r="AA13" s="203"/>
      <c r="AB13" s="203"/>
      <c r="AC13" s="203"/>
      <c r="AD13" s="203"/>
      <c r="AE13" s="203"/>
      <c r="AF13" s="203"/>
      <c r="AG13" s="203"/>
      <c r="AH13" s="203"/>
      <c r="AI13" s="203"/>
      <c r="AJ13" s="203"/>
      <c r="AK13" s="203"/>
      <c r="AL13" s="203"/>
      <c r="AM13" s="203"/>
      <c r="AN13" s="203"/>
      <c r="AO13" s="203"/>
      <c r="AP13" s="203"/>
      <c r="AQ13" s="203"/>
      <c r="AR13" s="203"/>
      <c r="AS13" s="203"/>
      <c r="AT13" s="203"/>
      <c r="AU13" s="203"/>
      <c r="AV13" s="203"/>
      <c r="AW13" s="203"/>
      <c r="AX13" s="203"/>
      <c r="AY13" s="203"/>
      <c r="AZ13" s="203"/>
      <c r="BA13" s="203"/>
      <c r="BB13" s="203"/>
      <c r="BC13" s="203"/>
      <c r="BD13" s="203"/>
      <c r="BE13" s="203"/>
      <c r="BF13" s="203"/>
      <c r="BG13" s="203"/>
      <c r="BH13" s="203"/>
      <c r="BI13" s="203"/>
      <c r="BJ13" s="203"/>
      <c r="BK13" s="203"/>
      <c r="BL13" s="203"/>
      <c r="BM13" s="203"/>
      <c r="BN13" s="203"/>
      <c r="BO13" s="203"/>
      <c r="BP13" s="203"/>
      <c r="BQ13" s="203"/>
      <c r="BR13" s="203"/>
      <c r="BS13" s="203"/>
      <c r="BT13" s="203"/>
      <c r="BU13" s="203"/>
      <c r="BV13" s="203"/>
      <c r="BW13" s="203"/>
      <c r="BX13" s="203"/>
      <c r="BY13" s="203"/>
      <c r="BZ13" s="203"/>
      <c r="CA13" s="203"/>
      <c r="CB13" s="203"/>
      <c r="CC13" s="203"/>
    </row>
    <row r="14" spans="1:81">
      <c r="A14" s="155" t="s">
        <v>16</v>
      </c>
      <c r="B14" s="150"/>
      <c r="C14" s="150"/>
      <c r="D14" s="150"/>
      <c r="E14" s="150"/>
      <c r="F14" s="150"/>
      <c r="G14" s="150"/>
      <c r="H14" s="150"/>
      <c r="I14" s="1"/>
      <c r="J14" s="1"/>
      <c r="K14" s="1"/>
      <c r="N14" s="204" t="s">
        <v>45</v>
      </c>
      <c r="O14" s="154"/>
      <c r="P14" s="154"/>
      <c r="Q14" s="35" t="s">
        <v>42</v>
      </c>
      <c r="R14" s="36" t="s">
        <v>36</v>
      </c>
      <c r="U14" s="94" t="s">
        <v>47</v>
      </c>
      <c r="V14" s="92">
        <v>1</v>
      </c>
      <c r="W14" s="92">
        <v>2</v>
      </c>
      <c r="X14" s="92">
        <v>3</v>
      </c>
      <c r="Y14" s="92">
        <v>4</v>
      </c>
      <c r="Z14" s="92">
        <v>5</v>
      </c>
      <c r="AA14" s="92">
        <v>6</v>
      </c>
      <c r="AB14" s="92">
        <v>7</v>
      </c>
      <c r="AC14" s="92">
        <v>8</v>
      </c>
      <c r="AD14" s="92">
        <v>9</v>
      </c>
      <c r="AE14" s="92">
        <v>10</v>
      </c>
      <c r="AF14" s="92">
        <v>11</v>
      </c>
      <c r="AG14" s="92">
        <v>12</v>
      </c>
      <c r="AH14" s="92">
        <v>13</v>
      </c>
      <c r="AI14" s="92">
        <v>14</v>
      </c>
      <c r="AJ14" s="92">
        <v>15</v>
      </c>
      <c r="AK14" s="92">
        <v>16</v>
      </c>
      <c r="AL14" s="92">
        <v>17</v>
      </c>
      <c r="AM14" s="92">
        <v>18</v>
      </c>
      <c r="AN14" s="92">
        <v>19</v>
      </c>
      <c r="AO14" s="92">
        <v>20</v>
      </c>
      <c r="AP14" s="92">
        <v>21</v>
      </c>
      <c r="AQ14" s="92">
        <v>22</v>
      </c>
      <c r="AR14" s="92">
        <v>23</v>
      </c>
      <c r="AS14" s="92">
        <v>24</v>
      </c>
      <c r="AT14" s="92">
        <v>25</v>
      </c>
      <c r="AU14" s="92">
        <v>26</v>
      </c>
      <c r="AV14" s="92">
        <v>27</v>
      </c>
      <c r="AW14" s="92">
        <v>28</v>
      </c>
      <c r="AX14" s="92">
        <v>29</v>
      </c>
      <c r="AY14" s="92">
        <v>30</v>
      </c>
      <c r="AZ14" s="92">
        <v>31</v>
      </c>
      <c r="BA14" s="92">
        <v>32</v>
      </c>
      <c r="BB14" s="92">
        <v>33</v>
      </c>
      <c r="BC14" s="92">
        <v>34</v>
      </c>
      <c r="BD14" s="92">
        <v>35</v>
      </c>
      <c r="BE14" s="92">
        <v>36</v>
      </c>
      <c r="BF14" s="92">
        <v>37</v>
      </c>
      <c r="BG14" s="92">
        <v>38</v>
      </c>
      <c r="BH14" s="92">
        <v>39</v>
      </c>
      <c r="BI14" s="92">
        <v>40</v>
      </c>
      <c r="BJ14" s="92">
        <v>41</v>
      </c>
      <c r="BK14" s="92">
        <v>42</v>
      </c>
      <c r="BL14" s="92">
        <v>43</v>
      </c>
      <c r="BM14" s="92">
        <v>44</v>
      </c>
      <c r="BN14" s="92">
        <v>45</v>
      </c>
      <c r="BO14" s="92">
        <v>46</v>
      </c>
      <c r="BP14" s="92">
        <v>47</v>
      </c>
      <c r="BQ14" s="92">
        <v>48</v>
      </c>
      <c r="BR14" s="92">
        <v>49</v>
      </c>
      <c r="BS14" s="92">
        <v>50</v>
      </c>
      <c r="BT14" s="92">
        <v>51</v>
      </c>
      <c r="BU14" s="92">
        <v>52</v>
      </c>
      <c r="BV14" s="92">
        <v>53</v>
      </c>
      <c r="BW14" s="92">
        <v>54</v>
      </c>
      <c r="BX14" s="92">
        <v>55</v>
      </c>
      <c r="BY14" s="92">
        <v>56</v>
      </c>
      <c r="BZ14" s="92">
        <v>57</v>
      </c>
      <c r="CA14" s="92">
        <v>58</v>
      </c>
      <c r="CB14" s="92">
        <v>59</v>
      </c>
      <c r="CC14" s="92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64">
        <v>1</v>
      </c>
      <c r="N15" s="205" t="s">
        <v>14</v>
      </c>
      <c r="O15" s="206"/>
      <c r="P15" s="207"/>
      <c r="Q15" s="8">
        <f>COUNTA(V15:CC15)</f>
        <v>0</v>
      </c>
      <c r="R15" s="196">
        <f>SUM(Q15:Q16)</f>
        <v>0</v>
      </c>
      <c r="T15" s="164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56" t="s">
        <v>17</v>
      </c>
      <c r="G16" s="156"/>
      <c r="H16" s="157"/>
      <c r="I16" s="18"/>
      <c r="J16" s="18"/>
      <c r="K16" s="18"/>
      <c r="M16" s="164"/>
      <c r="N16" s="193" t="s">
        <v>15</v>
      </c>
      <c r="O16" s="194"/>
      <c r="P16" s="195"/>
      <c r="Q16" s="8">
        <f>COUNTA(V16:CC16)</f>
        <v>0</v>
      </c>
      <c r="R16" s="198"/>
      <c r="T16" s="164"/>
      <c r="U16" s="17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99"/>
      <c r="N17" s="200"/>
      <c r="O17" s="200"/>
      <c r="P17" s="200"/>
      <c r="Q17" s="200"/>
      <c r="R17" s="20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 t="e">
        <f>Q15/$R$15</f>
        <v>#DIV/0!</v>
      </c>
      <c r="F18" s="17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64">
        <v>2</v>
      </c>
      <c r="N18" s="193" t="s">
        <v>18</v>
      </c>
      <c r="O18" s="194"/>
      <c r="P18" s="195"/>
      <c r="Q18" s="8">
        <f>COUNTA(V18:CC18)</f>
        <v>0</v>
      </c>
      <c r="R18" s="196">
        <f>SUM(Q18:Q21)</f>
        <v>0</v>
      </c>
      <c r="T18" s="164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0</v>
      </c>
      <c r="D19" s="24" t="e">
        <f>Q16/$R$15</f>
        <v>#DIV/0!</v>
      </c>
      <c r="F19" s="17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64"/>
      <c r="N19" s="193" t="s">
        <v>19</v>
      </c>
      <c r="O19" s="194" t="s">
        <v>19</v>
      </c>
      <c r="P19" s="195" t="s">
        <v>19</v>
      </c>
      <c r="Q19" s="8">
        <f>COUNTA(V19:CC19)</f>
        <v>0</v>
      </c>
      <c r="R19" s="197"/>
      <c r="T19" s="164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0</v>
      </c>
      <c r="D20" s="48" t="e">
        <f>SUM(D18:D19)</f>
        <v>#DIV/0!</v>
      </c>
      <c r="F20" s="17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64"/>
      <c r="N20" s="193" t="s">
        <v>20</v>
      </c>
      <c r="O20" s="194" t="s">
        <v>20</v>
      </c>
      <c r="P20" s="195" t="s">
        <v>20</v>
      </c>
      <c r="Q20" s="8">
        <f>COUNTA(V20:CC20)</f>
        <v>0</v>
      </c>
      <c r="R20" s="197"/>
      <c r="T20" s="164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64"/>
      <c r="N21" s="193" t="s">
        <v>21</v>
      </c>
      <c r="O21" s="194"/>
      <c r="P21" s="195"/>
      <c r="Q21" s="8">
        <f>COUNTA(V21:CC21)</f>
        <v>0</v>
      </c>
      <c r="R21" s="198"/>
      <c r="T21" s="164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47" t="s">
        <v>24</v>
      </c>
      <c r="C22" s="147"/>
      <c r="D22" s="147"/>
      <c r="F22" s="42" t="s">
        <v>48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199"/>
      <c r="N22" s="200"/>
      <c r="O22" s="200"/>
      <c r="P22" s="200"/>
      <c r="Q22" s="200"/>
      <c r="R22" s="20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64">
        <v>3</v>
      </c>
      <c r="N23" s="193" t="s">
        <v>22</v>
      </c>
      <c r="O23" s="194"/>
      <c r="P23" s="195"/>
      <c r="Q23" s="8">
        <f>COUNTA(V23:CC23)</f>
        <v>0</v>
      </c>
      <c r="R23" s="196">
        <f>SUM(Q23:Q24)</f>
        <v>0</v>
      </c>
      <c r="T23" s="164">
        <v>3</v>
      </c>
      <c r="U23" s="17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0</v>
      </c>
      <c r="D24" s="24" t="e">
        <f>Q23/$R$23</f>
        <v>#DIV/0!</v>
      </c>
      <c r="M24" s="164"/>
      <c r="N24" s="193" t="s">
        <v>23</v>
      </c>
      <c r="O24" s="194"/>
      <c r="P24" s="195"/>
      <c r="Q24" s="8">
        <f>COUNTA(V24:CC24)</f>
        <v>0</v>
      </c>
      <c r="R24" s="198"/>
      <c r="T24" s="164"/>
      <c r="U24" s="17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3"/>
      <c r="M25" s="199"/>
      <c r="N25" s="200"/>
      <c r="O25" s="200"/>
      <c r="P25" s="200"/>
      <c r="Q25" s="200"/>
      <c r="R25" s="20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0</v>
      </c>
      <c r="D26" s="48" t="e">
        <f>SUM(D24:D25)</f>
        <v>#DIV/0!</v>
      </c>
      <c r="F26" s="41" t="s">
        <v>47</v>
      </c>
      <c r="G26" s="35" t="s">
        <v>42</v>
      </c>
      <c r="H26" s="35" t="s">
        <v>41</v>
      </c>
      <c r="J26" s="13"/>
      <c r="K26" s="13"/>
      <c r="M26" s="164">
        <v>4</v>
      </c>
      <c r="N26" s="202" t="s">
        <v>26</v>
      </c>
      <c r="O26" s="202"/>
      <c r="P26" s="202"/>
      <c r="Q26" s="8">
        <f t="shared" ref="Q26:Q34" si="0">COUNTA(V26:CC26)</f>
        <v>0</v>
      </c>
      <c r="R26" s="196">
        <f>SUM(Q26:Q30)</f>
        <v>0</v>
      </c>
      <c r="T26" s="164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64"/>
      <c r="N27" s="202" t="s">
        <v>27</v>
      </c>
      <c r="O27" s="202"/>
      <c r="P27" s="202"/>
      <c r="Q27" s="8">
        <f t="shared" si="0"/>
        <v>0</v>
      </c>
      <c r="R27" s="197"/>
      <c r="T27" s="164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64"/>
      <c r="N28" s="202" t="s">
        <v>28</v>
      </c>
      <c r="O28" s="202"/>
      <c r="P28" s="202"/>
      <c r="Q28" s="8">
        <f t="shared" si="0"/>
        <v>0</v>
      </c>
      <c r="R28" s="197"/>
      <c r="T28" s="164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64"/>
      <c r="N29" s="202" t="s">
        <v>29</v>
      </c>
      <c r="O29" s="202"/>
      <c r="P29" s="202"/>
      <c r="Q29" s="8">
        <f t="shared" si="0"/>
        <v>0</v>
      </c>
      <c r="R29" s="197"/>
      <c r="T29" s="164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64"/>
      <c r="N30" s="202" t="s">
        <v>30</v>
      </c>
      <c r="O30" s="202"/>
      <c r="P30" s="202"/>
      <c r="Q30" s="8">
        <f t="shared" si="0"/>
        <v>0</v>
      </c>
      <c r="R30" s="198"/>
      <c r="T30" s="164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64">
        <v>5</v>
      </c>
      <c r="N31" s="193" t="s">
        <v>32</v>
      </c>
      <c r="O31" s="194"/>
      <c r="P31" s="195"/>
      <c r="Q31" s="8">
        <f t="shared" si="0"/>
        <v>0</v>
      </c>
      <c r="R31" s="196">
        <f>SUM(Q31:Q34)</f>
        <v>0</v>
      </c>
      <c r="T31" s="164">
        <v>5</v>
      </c>
      <c r="U31" s="20" t="s">
        <v>65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64"/>
      <c r="N32" s="193" t="s">
        <v>35</v>
      </c>
      <c r="O32" s="194" t="s">
        <v>35</v>
      </c>
      <c r="P32" s="195" t="s">
        <v>35</v>
      </c>
      <c r="Q32" s="8">
        <f t="shared" si="0"/>
        <v>0</v>
      </c>
      <c r="R32" s="197"/>
      <c r="T32" s="164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64"/>
      <c r="N33" s="193" t="s">
        <v>33</v>
      </c>
      <c r="O33" s="194" t="s">
        <v>33</v>
      </c>
      <c r="P33" s="195" t="s">
        <v>33</v>
      </c>
      <c r="Q33" s="8">
        <f t="shared" si="0"/>
        <v>0</v>
      </c>
      <c r="R33" s="197"/>
      <c r="T33" s="164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64"/>
      <c r="N34" s="193" t="s">
        <v>49</v>
      </c>
      <c r="O34" s="194" t="s">
        <v>34</v>
      </c>
      <c r="P34" s="195" t="s">
        <v>34</v>
      </c>
      <c r="Q34" s="8">
        <f t="shared" si="0"/>
        <v>0</v>
      </c>
      <c r="R34" s="198"/>
      <c r="T34" s="164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48" t="s">
        <v>124</v>
      </c>
      <c r="B37" s="148"/>
      <c r="C37" s="148"/>
      <c r="D37" s="148"/>
      <c r="E37" s="148"/>
      <c r="F37" s="163"/>
      <c r="G37" s="163"/>
      <c r="H37" s="163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</row>
    <row r="39" spans="1:81" ht="15.75" customHeight="1">
      <c r="A39" s="148" t="s">
        <v>118</v>
      </c>
      <c r="B39" s="148"/>
      <c r="C39" s="148"/>
      <c r="D39" s="148"/>
      <c r="E39" s="148"/>
      <c r="F39" s="148"/>
      <c r="G39" s="148"/>
      <c r="H39" s="148"/>
      <c r="I39" s="130"/>
      <c r="J39" s="130"/>
      <c r="K39" s="130"/>
    </row>
    <row r="40" spans="1:81">
      <c r="A40" s="148" t="s">
        <v>111</v>
      </c>
      <c r="B40" s="148"/>
      <c r="C40" s="148"/>
      <c r="D40" s="148"/>
      <c r="E40" s="148"/>
      <c r="F40" s="148"/>
      <c r="G40" s="148"/>
      <c r="H40" s="148"/>
      <c r="I40" s="130"/>
    </row>
    <row r="41" spans="1:81">
      <c r="A41" s="130"/>
      <c r="B41" s="128"/>
      <c r="C41" s="128"/>
      <c r="D41" s="128"/>
      <c r="E41" s="128"/>
      <c r="F41" s="128"/>
      <c r="G41" s="128"/>
    </row>
    <row r="42" spans="1:81">
      <c r="A42" s="213" t="s">
        <v>13</v>
      </c>
      <c r="B42" s="214"/>
      <c r="C42" s="214"/>
      <c r="D42" s="214"/>
      <c r="E42" s="214"/>
      <c r="F42" s="214"/>
      <c r="G42" s="214"/>
      <c r="H42" s="135">
        <f>H9</f>
        <v>20</v>
      </c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34"/>
    </row>
    <row r="43" spans="1:81">
      <c r="A43" s="178" t="s">
        <v>39</v>
      </c>
      <c r="B43" s="215"/>
      <c r="C43" s="215"/>
      <c r="D43" s="215"/>
      <c r="E43" s="215"/>
      <c r="F43" s="215"/>
      <c r="G43" s="215"/>
      <c r="H43" s="135">
        <f>H10</f>
        <v>0</v>
      </c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</row>
    <row r="44" spans="1:81">
      <c r="A44" s="133"/>
      <c r="B44" s="133"/>
      <c r="C44" s="133"/>
      <c r="D44" s="133"/>
      <c r="E44" s="133"/>
      <c r="F44" s="133"/>
      <c r="G44" s="134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  <c r="AV44" s="139"/>
      <c r="AW44" s="139"/>
      <c r="AX44" s="139"/>
      <c r="AY44" s="139"/>
      <c r="AZ44" s="139"/>
      <c r="BA44" s="139"/>
      <c r="BB44" s="139"/>
      <c r="BC44" s="139"/>
      <c r="BD44" s="139"/>
      <c r="BE44" s="139"/>
      <c r="BF44" s="139"/>
      <c r="BG44" s="139"/>
      <c r="BH44" s="139"/>
      <c r="BI44" s="139"/>
      <c r="BJ44" s="139"/>
      <c r="BK44" s="139"/>
      <c r="BL44" s="139"/>
      <c r="BM44" s="139"/>
      <c r="BN44" s="139"/>
      <c r="BO44" s="139"/>
      <c r="BP44" s="139"/>
      <c r="BQ44" s="139"/>
      <c r="BR44" s="139"/>
      <c r="BS44" s="139"/>
      <c r="BT44" s="139"/>
      <c r="BU44" s="139"/>
      <c r="BV44" s="139"/>
      <c r="BW44" s="139"/>
      <c r="BX44" s="139"/>
      <c r="BY44" s="139"/>
      <c r="BZ44" s="139"/>
      <c r="CA44" s="139"/>
      <c r="CB44" s="139"/>
      <c r="CC44" s="139"/>
    </row>
    <row r="45" spans="1:81">
      <c r="B45" s="162" t="s">
        <v>11</v>
      </c>
      <c r="C45" s="162"/>
      <c r="D45" s="163"/>
    </row>
    <row r="46" spans="1:81">
      <c r="B46" s="13"/>
      <c r="C46" s="13"/>
      <c r="D46" s="2"/>
      <c r="U46" s="34" t="s">
        <v>87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64" t="s">
        <v>0</v>
      </c>
      <c r="B47" s="165" t="s">
        <v>1</v>
      </c>
      <c r="C47" s="166"/>
      <c r="D47" s="166"/>
      <c r="E47" s="166"/>
      <c r="F47" s="166"/>
      <c r="G47" s="167"/>
      <c r="H47" s="158" t="s">
        <v>10</v>
      </c>
      <c r="I47" s="31"/>
      <c r="J47" s="146" t="s">
        <v>69</v>
      </c>
      <c r="K47" s="146"/>
      <c r="N47" s="190" t="s">
        <v>62</v>
      </c>
      <c r="O47" s="191"/>
      <c r="P47" s="191"/>
      <c r="Q47" s="191"/>
      <c r="R47" s="192"/>
      <c r="S47" s="185" t="s">
        <v>63</v>
      </c>
      <c r="V47" s="187" t="s">
        <v>60</v>
      </c>
      <c r="W47" s="188"/>
      <c r="X47" s="188"/>
      <c r="Y47" s="188"/>
      <c r="Z47" s="188"/>
      <c r="AA47" s="188"/>
      <c r="AB47" s="188"/>
      <c r="AC47" s="188"/>
      <c r="AD47" s="188"/>
      <c r="AE47" s="188"/>
      <c r="AF47" s="188"/>
      <c r="AG47" s="188"/>
      <c r="AH47" s="188"/>
      <c r="AI47" s="188"/>
      <c r="AJ47" s="188"/>
      <c r="AK47" s="188"/>
      <c r="AL47" s="188"/>
      <c r="AM47" s="188"/>
      <c r="AN47" s="188"/>
      <c r="AO47" s="188"/>
      <c r="AP47" s="188"/>
      <c r="AQ47" s="188"/>
      <c r="AR47" s="188"/>
      <c r="AS47" s="188"/>
      <c r="AT47" s="188"/>
      <c r="AU47" s="188"/>
      <c r="AV47" s="188"/>
      <c r="AW47" s="188"/>
      <c r="AX47" s="188"/>
      <c r="AY47" s="188"/>
      <c r="AZ47" s="188"/>
      <c r="BA47" s="188"/>
      <c r="BB47" s="188"/>
      <c r="BC47" s="188"/>
      <c r="BD47" s="188"/>
      <c r="BE47" s="188"/>
      <c r="BF47" s="188"/>
      <c r="BG47" s="188"/>
      <c r="BH47" s="188"/>
      <c r="BI47" s="188"/>
      <c r="BJ47" s="188"/>
      <c r="BK47" s="188"/>
      <c r="BL47" s="188"/>
      <c r="BM47" s="188"/>
      <c r="BN47" s="188"/>
      <c r="BO47" s="188"/>
      <c r="BP47" s="188"/>
      <c r="BQ47" s="188"/>
      <c r="BR47" s="188"/>
      <c r="BS47" s="188"/>
      <c r="BT47" s="188"/>
      <c r="BU47" s="188"/>
      <c r="BV47" s="188"/>
      <c r="BW47" s="188"/>
      <c r="BX47" s="188"/>
      <c r="BY47" s="188"/>
      <c r="BZ47" s="188"/>
      <c r="CA47" s="188"/>
      <c r="CB47" s="188"/>
      <c r="CC47" s="189"/>
    </row>
    <row r="48" spans="1:81" ht="24.75" customHeight="1">
      <c r="A48" s="164"/>
      <c r="B48" s="168"/>
      <c r="C48" s="169"/>
      <c r="D48" s="169"/>
      <c r="E48" s="169"/>
      <c r="F48" s="169"/>
      <c r="G48" s="170"/>
      <c r="H48" s="158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86"/>
      <c r="T48" s="6"/>
      <c r="U48" s="93" t="s">
        <v>61</v>
      </c>
      <c r="V48" s="92">
        <v>1</v>
      </c>
      <c r="W48" s="92">
        <v>2</v>
      </c>
      <c r="X48" s="92">
        <v>3</v>
      </c>
      <c r="Y48" s="92">
        <v>4</v>
      </c>
      <c r="Z48" s="92">
        <v>5</v>
      </c>
      <c r="AA48" s="92">
        <v>6</v>
      </c>
      <c r="AB48" s="92">
        <v>7</v>
      </c>
      <c r="AC48" s="92">
        <v>8</v>
      </c>
      <c r="AD48" s="92">
        <v>9</v>
      </c>
      <c r="AE48" s="92">
        <v>10</v>
      </c>
      <c r="AF48" s="92">
        <v>11</v>
      </c>
      <c r="AG48" s="92">
        <v>12</v>
      </c>
      <c r="AH48" s="92">
        <v>13</v>
      </c>
      <c r="AI48" s="92">
        <v>14</v>
      </c>
      <c r="AJ48" s="92">
        <v>15</v>
      </c>
      <c r="AK48" s="92">
        <v>16</v>
      </c>
      <c r="AL48" s="92">
        <v>17</v>
      </c>
      <c r="AM48" s="92">
        <v>18</v>
      </c>
      <c r="AN48" s="92">
        <v>19</v>
      </c>
      <c r="AO48" s="92">
        <v>20</v>
      </c>
      <c r="AP48" s="92">
        <v>21</v>
      </c>
      <c r="AQ48" s="92">
        <v>22</v>
      </c>
      <c r="AR48" s="92">
        <v>23</v>
      </c>
      <c r="AS48" s="92">
        <v>24</v>
      </c>
      <c r="AT48" s="92">
        <v>25</v>
      </c>
      <c r="AU48" s="92">
        <v>26</v>
      </c>
      <c r="AV48" s="92">
        <v>27</v>
      </c>
      <c r="AW48" s="92">
        <v>28</v>
      </c>
      <c r="AX48" s="92">
        <v>29</v>
      </c>
      <c r="AY48" s="92">
        <v>30</v>
      </c>
      <c r="AZ48" s="92">
        <v>31</v>
      </c>
      <c r="BA48" s="92">
        <v>32</v>
      </c>
      <c r="BB48" s="92">
        <v>33</v>
      </c>
      <c r="BC48" s="92">
        <v>34</v>
      </c>
      <c r="BD48" s="92">
        <v>35</v>
      </c>
      <c r="BE48" s="92">
        <v>36</v>
      </c>
      <c r="BF48" s="92">
        <v>37</v>
      </c>
      <c r="BG48" s="92">
        <v>38</v>
      </c>
      <c r="BH48" s="92">
        <v>39</v>
      </c>
      <c r="BI48" s="92">
        <v>40</v>
      </c>
      <c r="BJ48" s="92">
        <v>41</v>
      </c>
      <c r="BK48" s="92">
        <v>42</v>
      </c>
      <c r="BL48" s="92">
        <v>43</v>
      </c>
      <c r="BM48" s="92">
        <v>44</v>
      </c>
      <c r="BN48" s="92">
        <v>45</v>
      </c>
      <c r="BO48" s="92">
        <v>46</v>
      </c>
      <c r="BP48" s="92">
        <v>47</v>
      </c>
      <c r="BQ48" s="92">
        <v>48</v>
      </c>
      <c r="BR48" s="92">
        <v>49</v>
      </c>
      <c r="BS48" s="92">
        <v>50</v>
      </c>
      <c r="BT48" s="92">
        <v>51</v>
      </c>
      <c r="BU48" s="92">
        <v>52</v>
      </c>
      <c r="BV48" s="92">
        <v>53</v>
      </c>
      <c r="BW48" s="92">
        <v>54</v>
      </c>
      <c r="BX48" s="92">
        <v>55</v>
      </c>
      <c r="BY48" s="92">
        <v>56</v>
      </c>
      <c r="BZ48" s="92">
        <v>57</v>
      </c>
      <c r="CA48" s="92">
        <v>58</v>
      </c>
      <c r="CB48" s="92">
        <v>59</v>
      </c>
      <c r="CC48" s="92">
        <v>60</v>
      </c>
    </row>
    <row r="49" spans="1:81" ht="12.75" customHeight="1">
      <c r="A49" s="12">
        <v>1</v>
      </c>
      <c r="B49" s="159" t="s">
        <v>2</v>
      </c>
      <c r="C49" s="160"/>
      <c r="D49" s="160"/>
      <c r="E49" s="160"/>
      <c r="F49" s="160"/>
      <c r="G49" s="161"/>
      <c r="H49" s="30" t="e">
        <f>(N49*$N$48+O49*$O$48+P49*$P$48+Q49*$Q$48+R49*$R$48)/S49</f>
        <v>#DIV/0!</v>
      </c>
      <c r="I49" s="32"/>
      <c r="J49" s="46">
        <f>$H$9-COUNTA(V49:CC49)</f>
        <v>20</v>
      </c>
      <c r="K49" s="47">
        <f>J49/(J49+S49)</f>
        <v>1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0</v>
      </c>
      <c r="S49" s="12">
        <f>SUM(N49:R49)</f>
        <v>0</v>
      </c>
      <c r="T49" s="7"/>
      <c r="U49" s="43" t="s">
        <v>51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59" t="s">
        <v>3</v>
      </c>
      <c r="C50" s="160"/>
      <c r="D50" s="160"/>
      <c r="E50" s="160"/>
      <c r="F50" s="160"/>
      <c r="G50" s="161"/>
      <c r="H50" s="30" t="e">
        <f t="shared" ref="H50:H57" si="1">(N50*$N$48+O50*$O$48+P50*$P$48+Q50*$Q$48+R50*$R$48)/S50</f>
        <v>#DIV/0!</v>
      </c>
      <c r="I50" s="32"/>
      <c r="J50" s="46">
        <f t="shared" ref="J50:J57" si="2">$H$9-COUNTA(V50:CC50)</f>
        <v>20</v>
      </c>
      <c r="K50" s="47">
        <f t="shared" ref="K50:K56" si="3">J50/(J50+S50)</f>
        <v>1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0</v>
      </c>
      <c r="S50" s="12">
        <f t="shared" ref="S50:S57" si="4">SUM(N50:R50)</f>
        <v>0</v>
      </c>
      <c r="T50" s="7"/>
      <c r="U50" s="43" t="s">
        <v>52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59" t="s">
        <v>4</v>
      </c>
      <c r="C51" s="160"/>
      <c r="D51" s="160"/>
      <c r="E51" s="160"/>
      <c r="F51" s="160"/>
      <c r="G51" s="161"/>
      <c r="H51" s="30" t="e">
        <f t="shared" si="1"/>
        <v>#DIV/0!</v>
      </c>
      <c r="I51" s="32"/>
      <c r="J51" s="46">
        <f t="shared" si="2"/>
        <v>20</v>
      </c>
      <c r="K51" s="47">
        <f t="shared" si="3"/>
        <v>1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0</v>
      </c>
      <c r="S51" s="12">
        <f t="shared" si="4"/>
        <v>0</v>
      </c>
      <c r="T51" s="7"/>
      <c r="U51" s="43" t="s">
        <v>53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59" t="s">
        <v>5</v>
      </c>
      <c r="C52" s="160"/>
      <c r="D52" s="160"/>
      <c r="E52" s="160"/>
      <c r="F52" s="160"/>
      <c r="G52" s="161"/>
      <c r="H52" s="30" t="e">
        <f t="shared" si="1"/>
        <v>#DIV/0!</v>
      </c>
      <c r="I52" s="32"/>
      <c r="J52" s="46">
        <f t="shared" si="2"/>
        <v>20</v>
      </c>
      <c r="K52" s="47">
        <f t="shared" si="3"/>
        <v>1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0</v>
      </c>
      <c r="S52" s="12">
        <f t="shared" si="4"/>
        <v>0</v>
      </c>
      <c r="T52" s="7"/>
      <c r="U52" s="43" t="s">
        <v>54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59" t="s">
        <v>6</v>
      </c>
      <c r="C53" s="160"/>
      <c r="D53" s="160"/>
      <c r="E53" s="160"/>
      <c r="F53" s="160"/>
      <c r="G53" s="161"/>
      <c r="H53" s="30" t="e">
        <f t="shared" si="1"/>
        <v>#DIV/0!</v>
      </c>
      <c r="I53" s="32"/>
      <c r="J53" s="46">
        <f t="shared" si="2"/>
        <v>20</v>
      </c>
      <c r="K53" s="47">
        <f t="shared" si="3"/>
        <v>1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0</v>
      </c>
      <c r="S53" s="12">
        <f t="shared" si="4"/>
        <v>0</v>
      </c>
      <c r="T53" s="7"/>
      <c r="U53" s="43" t="s">
        <v>55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59" t="s">
        <v>7</v>
      </c>
      <c r="C54" s="160"/>
      <c r="D54" s="160"/>
      <c r="E54" s="160"/>
      <c r="F54" s="160"/>
      <c r="G54" s="161"/>
      <c r="H54" s="30" t="e">
        <f t="shared" si="1"/>
        <v>#DIV/0!</v>
      </c>
      <c r="I54" s="32"/>
      <c r="J54" s="46">
        <f t="shared" si="2"/>
        <v>20</v>
      </c>
      <c r="K54" s="47">
        <f t="shared" si="3"/>
        <v>1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0</v>
      </c>
      <c r="S54" s="12">
        <f t="shared" si="4"/>
        <v>0</v>
      </c>
      <c r="T54" s="7"/>
      <c r="U54" s="43" t="s">
        <v>56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59" t="s">
        <v>8</v>
      </c>
      <c r="C55" s="160"/>
      <c r="D55" s="160"/>
      <c r="E55" s="160"/>
      <c r="F55" s="160"/>
      <c r="G55" s="161"/>
      <c r="H55" s="30" t="e">
        <f t="shared" si="1"/>
        <v>#DIV/0!</v>
      </c>
      <c r="I55" s="32"/>
      <c r="J55" s="46">
        <f t="shared" si="2"/>
        <v>20</v>
      </c>
      <c r="K55" s="47">
        <f t="shared" si="3"/>
        <v>1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0</v>
      </c>
      <c r="S55" s="12">
        <f t="shared" si="4"/>
        <v>0</v>
      </c>
      <c r="T55" s="7"/>
      <c r="U55" s="44" t="s">
        <v>57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59" t="s">
        <v>9</v>
      </c>
      <c r="C56" s="160"/>
      <c r="D56" s="160"/>
      <c r="E56" s="160"/>
      <c r="F56" s="160"/>
      <c r="G56" s="161"/>
      <c r="H56" s="30" t="e">
        <f t="shared" si="1"/>
        <v>#DIV/0!</v>
      </c>
      <c r="I56" s="32"/>
      <c r="J56" s="46">
        <f t="shared" si="2"/>
        <v>20</v>
      </c>
      <c r="K56" s="47">
        <f t="shared" si="3"/>
        <v>1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0</v>
      </c>
      <c r="S56" s="12">
        <f t="shared" si="4"/>
        <v>0</v>
      </c>
      <c r="T56" s="7"/>
      <c r="U56" s="44" t="s">
        <v>58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59" t="s">
        <v>43</v>
      </c>
      <c r="C57" s="160"/>
      <c r="D57" s="160"/>
      <c r="E57" s="160"/>
      <c r="F57" s="160"/>
      <c r="G57" s="161"/>
      <c r="H57" s="30" t="e">
        <f t="shared" si="1"/>
        <v>#DIV/0!</v>
      </c>
      <c r="I57" s="32"/>
      <c r="J57" s="46">
        <f t="shared" si="2"/>
        <v>20</v>
      </c>
      <c r="K57" s="47">
        <f>J57/(J57+S57)</f>
        <v>1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0</v>
      </c>
      <c r="S57" s="12">
        <f t="shared" si="4"/>
        <v>0</v>
      </c>
      <c r="T57" s="7"/>
      <c r="U57" s="44" t="s">
        <v>59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72" t="s">
        <v>12</v>
      </c>
      <c r="B58" s="173"/>
      <c r="C58" s="173"/>
      <c r="D58" s="173"/>
      <c r="E58" s="173"/>
      <c r="F58" s="173"/>
      <c r="G58" s="174"/>
      <c r="H58" s="91" t="e">
        <f>AVERAGE(H49:H57)</f>
        <v>#DIV/0!</v>
      </c>
      <c r="I58" s="49"/>
      <c r="J58" s="171" t="s">
        <v>68</v>
      </c>
      <c r="K58" s="171"/>
      <c r="L58" s="50">
        <f>SUM(J49:J57)</f>
        <v>180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126</v>
      </c>
    </row>
    <row r="62" spans="1:81">
      <c r="B62" s="15" t="s">
        <v>127</v>
      </c>
    </row>
    <row r="63" spans="1:81">
      <c r="B63" s="15" t="s">
        <v>128</v>
      </c>
      <c r="D63" t="s">
        <v>131</v>
      </c>
    </row>
    <row r="149" spans="21:21" ht="13.5" thickBot="1"/>
    <row r="150" spans="21:21" ht="13.5" thickBot="1">
      <c r="U150" s="4" t="e">
        <f>SUM(#REF!)</f>
        <v>#REF!</v>
      </c>
    </row>
  </sheetData>
  <mergeCells count="70">
    <mergeCell ref="A37:H37"/>
    <mergeCell ref="A39:H39"/>
    <mergeCell ref="A40:H40"/>
    <mergeCell ref="A42:G42"/>
    <mergeCell ref="A43:G43"/>
    <mergeCell ref="V10:CC10"/>
    <mergeCell ref="A4:H4"/>
    <mergeCell ref="A6:H6"/>
    <mergeCell ref="A7:H7"/>
    <mergeCell ref="A9:G9"/>
    <mergeCell ref="A10:G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49"/>
  <sheetViews>
    <sheetView topLeftCell="T43" workbookViewId="0">
      <selection activeCell="B61" sqref="B61:B6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48" t="s">
        <v>100</v>
      </c>
      <c r="B4" s="148"/>
      <c r="C4" s="148"/>
      <c r="D4" s="148"/>
      <c r="E4" s="148"/>
      <c r="F4" s="163"/>
      <c r="G4" s="163"/>
      <c r="H4" s="16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48" t="s">
        <v>118</v>
      </c>
      <c r="B6" s="148"/>
      <c r="C6" s="148"/>
      <c r="D6" s="148"/>
      <c r="E6" s="148"/>
      <c r="F6" s="148"/>
      <c r="G6" s="148"/>
      <c r="H6" s="148"/>
      <c r="I6" s="14"/>
      <c r="J6" s="14"/>
      <c r="K6" s="14"/>
    </row>
    <row r="7" spans="1:81">
      <c r="A7" s="148" t="s">
        <v>110</v>
      </c>
      <c r="B7" s="148"/>
      <c r="C7" s="148"/>
      <c r="D7" s="148"/>
      <c r="E7" s="148"/>
      <c r="F7" s="148"/>
      <c r="G7" s="148"/>
      <c r="H7" s="148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75" t="s">
        <v>37</v>
      </c>
      <c r="B9" s="150"/>
      <c r="C9" s="150"/>
      <c r="D9" s="150"/>
      <c r="E9" s="150"/>
      <c r="F9" s="150"/>
      <c r="G9" s="151"/>
      <c r="H9" s="135">
        <v>20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52" t="s">
        <v>39</v>
      </c>
      <c r="B10" s="152"/>
      <c r="C10" s="152"/>
      <c r="D10" s="152"/>
      <c r="E10" s="152"/>
      <c r="F10" s="152"/>
      <c r="G10" s="153"/>
      <c r="H10" s="13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08" t="s">
        <v>16</v>
      </c>
      <c r="W10" s="208"/>
      <c r="X10" s="208"/>
      <c r="Y10" s="208"/>
      <c r="Z10" s="208"/>
      <c r="AA10" s="208"/>
      <c r="AB10" s="208"/>
      <c r="AC10" s="208"/>
      <c r="AD10" s="208"/>
      <c r="AE10" s="208"/>
      <c r="AF10" s="208"/>
      <c r="AG10" s="208"/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  <c r="BF10" s="208"/>
      <c r="BG10" s="208"/>
      <c r="BH10" s="208"/>
      <c r="BI10" s="208"/>
      <c r="BJ10" s="208"/>
      <c r="BK10" s="208"/>
      <c r="BL10" s="208"/>
      <c r="BM10" s="208"/>
      <c r="BN10" s="208"/>
      <c r="BO10" s="208"/>
      <c r="BP10" s="208"/>
      <c r="BQ10" s="208"/>
      <c r="BR10" s="208"/>
      <c r="BS10" s="208"/>
      <c r="BT10" s="208"/>
      <c r="BU10" s="208"/>
      <c r="BV10" s="208"/>
      <c r="BW10" s="208"/>
      <c r="BX10" s="208"/>
      <c r="BY10" s="208"/>
      <c r="BZ10" s="208"/>
      <c r="CA10" s="208"/>
      <c r="CB10" s="208"/>
      <c r="CC10" s="208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03" t="s">
        <v>60</v>
      </c>
      <c r="W13" s="203"/>
      <c r="X13" s="203"/>
      <c r="Y13" s="203"/>
      <c r="Z13" s="203"/>
      <c r="AA13" s="203"/>
      <c r="AB13" s="203"/>
      <c r="AC13" s="203"/>
      <c r="AD13" s="203"/>
      <c r="AE13" s="203"/>
      <c r="AF13" s="203"/>
      <c r="AG13" s="203"/>
      <c r="AH13" s="203"/>
      <c r="AI13" s="203"/>
      <c r="AJ13" s="203"/>
      <c r="AK13" s="203"/>
      <c r="AL13" s="203"/>
      <c r="AM13" s="203"/>
      <c r="AN13" s="203"/>
      <c r="AO13" s="203"/>
      <c r="AP13" s="203"/>
      <c r="AQ13" s="203"/>
      <c r="AR13" s="203"/>
      <c r="AS13" s="203"/>
      <c r="AT13" s="203"/>
      <c r="AU13" s="203"/>
      <c r="AV13" s="203"/>
      <c r="AW13" s="203"/>
      <c r="AX13" s="203"/>
      <c r="AY13" s="203"/>
      <c r="AZ13" s="203"/>
      <c r="BA13" s="203"/>
      <c r="BB13" s="203"/>
      <c r="BC13" s="203"/>
      <c r="BD13" s="203"/>
      <c r="BE13" s="203"/>
      <c r="BF13" s="203"/>
      <c r="BG13" s="203"/>
      <c r="BH13" s="203"/>
      <c r="BI13" s="203"/>
      <c r="BJ13" s="203"/>
      <c r="BK13" s="203"/>
      <c r="BL13" s="203"/>
      <c r="BM13" s="203"/>
      <c r="BN13" s="203"/>
      <c r="BO13" s="203"/>
      <c r="BP13" s="203"/>
      <c r="BQ13" s="203"/>
      <c r="BR13" s="203"/>
      <c r="BS13" s="203"/>
      <c r="BT13" s="203"/>
      <c r="BU13" s="203"/>
      <c r="BV13" s="203"/>
      <c r="BW13" s="203"/>
      <c r="BX13" s="203"/>
      <c r="BY13" s="203"/>
      <c r="BZ13" s="203"/>
      <c r="CA13" s="203"/>
      <c r="CB13" s="203"/>
      <c r="CC13" s="203"/>
    </row>
    <row r="14" spans="1:81">
      <c r="A14" s="155" t="s">
        <v>16</v>
      </c>
      <c r="B14" s="150"/>
      <c r="C14" s="150"/>
      <c r="D14" s="150"/>
      <c r="E14" s="150"/>
      <c r="F14" s="150"/>
      <c r="G14" s="150"/>
      <c r="H14" s="150"/>
      <c r="I14" s="1"/>
      <c r="J14" s="1"/>
      <c r="K14" s="1"/>
      <c r="N14" s="204" t="s">
        <v>45</v>
      </c>
      <c r="O14" s="154"/>
      <c r="P14" s="154"/>
      <c r="Q14" s="35" t="s">
        <v>42</v>
      </c>
      <c r="R14" s="36" t="s">
        <v>36</v>
      </c>
      <c r="U14" s="94" t="s">
        <v>47</v>
      </c>
      <c r="V14" s="92">
        <v>1</v>
      </c>
      <c r="W14" s="92">
        <v>2</v>
      </c>
      <c r="X14" s="92">
        <v>3</v>
      </c>
      <c r="Y14" s="92">
        <v>4</v>
      </c>
      <c r="Z14" s="92">
        <v>5</v>
      </c>
      <c r="AA14" s="92">
        <v>6</v>
      </c>
      <c r="AB14" s="92">
        <v>7</v>
      </c>
      <c r="AC14" s="92">
        <v>8</v>
      </c>
      <c r="AD14" s="92">
        <v>9</v>
      </c>
      <c r="AE14" s="92">
        <v>10</v>
      </c>
      <c r="AF14" s="92">
        <v>11</v>
      </c>
      <c r="AG14" s="92">
        <v>12</v>
      </c>
      <c r="AH14" s="92">
        <v>13</v>
      </c>
      <c r="AI14" s="92">
        <v>14</v>
      </c>
      <c r="AJ14" s="92">
        <v>15</v>
      </c>
      <c r="AK14" s="92">
        <v>16</v>
      </c>
      <c r="AL14" s="92">
        <v>17</v>
      </c>
      <c r="AM14" s="92">
        <v>18</v>
      </c>
      <c r="AN14" s="92">
        <v>19</v>
      </c>
      <c r="AO14" s="92">
        <v>20</v>
      </c>
      <c r="AP14" s="92">
        <v>21</v>
      </c>
      <c r="AQ14" s="92">
        <v>22</v>
      </c>
      <c r="AR14" s="92">
        <v>23</v>
      </c>
      <c r="AS14" s="92">
        <v>24</v>
      </c>
      <c r="AT14" s="92">
        <v>25</v>
      </c>
      <c r="AU14" s="92">
        <v>26</v>
      </c>
      <c r="AV14" s="92">
        <v>27</v>
      </c>
      <c r="AW14" s="92">
        <v>28</v>
      </c>
      <c r="AX14" s="92">
        <v>29</v>
      </c>
      <c r="AY14" s="92">
        <v>30</v>
      </c>
      <c r="AZ14" s="92">
        <v>31</v>
      </c>
      <c r="BA14" s="92">
        <v>32</v>
      </c>
      <c r="BB14" s="92">
        <v>33</v>
      </c>
      <c r="BC14" s="92">
        <v>34</v>
      </c>
      <c r="BD14" s="92">
        <v>35</v>
      </c>
      <c r="BE14" s="92">
        <v>36</v>
      </c>
      <c r="BF14" s="92">
        <v>37</v>
      </c>
      <c r="BG14" s="92">
        <v>38</v>
      </c>
      <c r="BH14" s="92">
        <v>39</v>
      </c>
      <c r="BI14" s="92">
        <v>40</v>
      </c>
      <c r="BJ14" s="92">
        <v>41</v>
      </c>
      <c r="BK14" s="92">
        <v>42</v>
      </c>
      <c r="BL14" s="92">
        <v>43</v>
      </c>
      <c r="BM14" s="92">
        <v>44</v>
      </c>
      <c r="BN14" s="92">
        <v>45</v>
      </c>
      <c r="BO14" s="92">
        <v>46</v>
      </c>
      <c r="BP14" s="92">
        <v>47</v>
      </c>
      <c r="BQ14" s="92">
        <v>48</v>
      </c>
      <c r="BR14" s="92">
        <v>49</v>
      </c>
      <c r="BS14" s="92">
        <v>50</v>
      </c>
      <c r="BT14" s="92">
        <v>51</v>
      </c>
      <c r="BU14" s="92">
        <v>52</v>
      </c>
      <c r="BV14" s="92">
        <v>53</v>
      </c>
      <c r="BW14" s="92">
        <v>54</v>
      </c>
      <c r="BX14" s="92">
        <v>55</v>
      </c>
      <c r="BY14" s="92">
        <v>56</v>
      </c>
      <c r="BZ14" s="92">
        <v>57</v>
      </c>
      <c r="CA14" s="92">
        <v>58</v>
      </c>
      <c r="CB14" s="92">
        <v>59</v>
      </c>
      <c r="CC14" s="92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64">
        <v>1</v>
      </c>
      <c r="N15" s="205" t="s">
        <v>14</v>
      </c>
      <c r="O15" s="206"/>
      <c r="P15" s="207"/>
      <c r="Q15" s="8">
        <f>COUNTA(V15:CC15)</f>
        <v>0</v>
      </c>
      <c r="R15" s="196">
        <f>SUM(Q15:Q16)</f>
        <v>0</v>
      </c>
      <c r="T15" s="164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56" t="s">
        <v>17</v>
      </c>
      <c r="G16" s="156"/>
      <c r="H16" s="157"/>
      <c r="I16" s="18"/>
      <c r="J16" s="18"/>
      <c r="K16" s="18"/>
      <c r="M16" s="164"/>
      <c r="N16" s="193" t="s">
        <v>15</v>
      </c>
      <c r="O16" s="194"/>
      <c r="P16" s="195"/>
      <c r="Q16" s="8">
        <f>COUNTA(V16:CC16)</f>
        <v>0</v>
      </c>
      <c r="R16" s="198"/>
      <c r="T16" s="164"/>
      <c r="U16" s="17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99"/>
      <c r="N17" s="200"/>
      <c r="O17" s="200"/>
      <c r="P17" s="200"/>
      <c r="Q17" s="200"/>
      <c r="R17" s="20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 t="e">
        <f>Q15/$R$15</f>
        <v>#DIV/0!</v>
      </c>
      <c r="F18" s="17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64">
        <v>2</v>
      </c>
      <c r="N18" s="193" t="s">
        <v>18</v>
      </c>
      <c r="O18" s="194"/>
      <c r="P18" s="195"/>
      <c r="Q18" s="8">
        <f>COUNTA(V18:CC18)</f>
        <v>0</v>
      </c>
      <c r="R18" s="196">
        <f>SUM(Q18:Q21)</f>
        <v>0</v>
      </c>
      <c r="T18" s="164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0</v>
      </c>
      <c r="D19" s="24" t="e">
        <f>Q16/$R$15</f>
        <v>#DIV/0!</v>
      </c>
      <c r="F19" s="17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64"/>
      <c r="N19" s="193" t="s">
        <v>19</v>
      </c>
      <c r="O19" s="194" t="s">
        <v>19</v>
      </c>
      <c r="P19" s="195" t="s">
        <v>19</v>
      </c>
      <c r="Q19" s="8">
        <f>COUNTA(V19:CC19)</f>
        <v>0</v>
      </c>
      <c r="R19" s="197"/>
      <c r="T19" s="164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0</v>
      </c>
      <c r="D20" s="48" t="e">
        <f>SUM(D18:D19)</f>
        <v>#DIV/0!</v>
      </c>
      <c r="F20" s="17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64"/>
      <c r="N20" s="193" t="s">
        <v>20</v>
      </c>
      <c r="O20" s="194" t="s">
        <v>20</v>
      </c>
      <c r="P20" s="195" t="s">
        <v>20</v>
      </c>
      <c r="Q20" s="8">
        <f>COUNTA(V20:CC20)</f>
        <v>0</v>
      </c>
      <c r="R20" s="197"/>
      <c r="T20" s="164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64"/>
      <c r="N21" s="193" t="s">
        <v>21</v>
      </c>
      <c r="O21" s="194"/>
      <c r="P21" s="195"/>
      <c r="Q21" s="8">
        <f>COUNTA(V21:CC21)</f>
        <v>0</v>
      </c>
      <c r="R21" s="198"/>
      <c r="T21" s="164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47" t="s">
        <v>24</v>
      </c>
      <c r="C22" s="147"/>
      <c r="D22" s="147"/>
      <c r="F22" s="42" t="s">
        <v>48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199"/>
      <c r="N22" s="200"/>
      <c r="O22" s="200"/>
      <c r="P22" s="200"/>
      <c r="Q22" s="200"/>
      <c r="R22" s="20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64">
        <v>3</v>
      </c>
      <c r="N23" s="193" t="s">
        <v>22</v>
      </c>
      <c r="O23" s="194"/>
      <c r="P23" s="195"/>
      <c r="Q23" s="8">
        <f>COUNTA(V23:CC23)</f>
        <v>0</v>
      </c>
      <c r="R23" s="196">
        <f>SUM(Q23:Q24)</f>
        <v>0</v>
      </c>
      <c r="T23" s="164">
        <v>3</v>
      </c>
      <c r="U23" s="17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0</v>
      </c>
      <c r="D24" s="24" t="e">
        <f>Q23/$R$23</f>
        <v>#DIV/0!</v>
      </c>
      <c r="M24" s="164"/>
      <c r="N24" s="193" t="s">
        <v>23</v>
      </c>
      <c r="O24" s="194"/>
      <c r="P24" s="195"/>
      <c r="Q24" s="8">
        <f>COUNTA(V24:CC24)</f>
        <v>0</v>
      </c>
      <c r="R24" s="198"/>
      <c r="T24" s="164"/>
      <c r="U24" s="17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3"/>
      <c r="M25" s="199"/>
      <c r="N25" s="200"/>
      <c r="O25" s="200"/>
      <c r="P25" s="200"/>
      <c r="Q25" s="200"/>
      <c r="R25" s="20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0</v>
      </c>
      <c r="D26" s="48" t="e">
        <f>SUM(D24:D25)</f>
        <v>#DIV/0!</v>
      </c>
      <c r="F26" s="41" t="s">
        <v>47</v>
      </c>
      <c r="G26" s="35" t="s">
        <v>42</v>
      </c>
      <c r="H26" s="35" t="s">
        <v>41</v>
      </c>
      <c r="J26" s="13"/>
      <c r="K26" s="13"/>
      <c r="M26" s="164">
        <v>4</v>
      </c>
      <c r="N26" s="202" t="s">
        <v>26</v>
      </c>
      <c r="O26" s="202"/>
      <c r="P26" s="202"/>
      <c r="Q26" s="8">
        <f t="shared" ref="Q26:Q34" si="0">COUNTA(V26:CC26)</f>
        <v>0</v>
      </c>
      <c r="R26" s="196">
        <f>SUM(Q26:Q30)</f>
        <v>0</v>
      </c>
      <c r="T26" s="164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64"/>
      <c r="N27" s="202" t="s">
        <v>27</v>
      </c>
      <c r="O27" s="202"/>
      <c r="P27" s="202"/>
      <c r="Q27" s="8">
        <f t="shared" si="0"/>
        <v>0</v>
      </c>
      <c r="R27" s="197"/>
      <c r="T27" s="164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64"/>
      <c r="N28" s="202" t="s">
        <v>28</v>
      </c>
      <c r="O28" s="202"/>
      <c r="P28" s="202"/>
      <c r="Q28" s="8">
        <f t="shared" si="0"/>
        <v>0</v>
      </c>
      <c r="R28" s="197"/>
      <c r="T28" s="164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64"/>
      <c r="N29" s="202" t="s">
        <v>29</v>
      </c>
      <c r="O29" s="202"/>
      <c r="P29" s="202"/>
      <c r="Q29" s="8">
        <f t="shared" si="0"/>
        <v>0</v>
      </c>
      <c r="R29" s="197"/>
      <c r="T29" s="164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64"/>
      <c r="N30" s="202" t="s">
        <v>30</v>
      </c>
      <c r="O30" s="202"/>
      <c r="P30" s="202"/>
      <c r="Q30" s="8">
        <f t="shared" si="0"/>
        <v>0</v>
      </c>
      <c r="R30" s="198"/>
      <c r="T30" s="164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64">
        <v>5</v>
      </c>
      <c r="N31" s="193" t="s">
        <v>32</v>
      </c>
      <c r="O31" s="194"/>
      <c r="P31" s="195"/>
      <c r="Q31" s="8">
        <f t="shared" si="0"/>
        <v>0</v>
      </c>
      <c r="R31" s="196">
        <f>SUM(Q31:Q34)</f>
        <v>0</v>
      </c>
      <c r="T31" s="164">
        <v>5</v>
      </c>
      <c r="U31" s="20" t="s">
        <v>65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64"/>
      <c r="N32" s="193" t="s">
        <v>35</v>
      </c>
      <c r="O32" s="194" t="s">
        <v>35</v>
      </c>
      <c r="P32" s="195" t="s">
        <v>35</v>
      </c>
      <c r="Q32" s="8">
        <f t="shared" si="0"/>
        <v>0</v>
      </c>
      <c r="R32" s="197"/>
      <c r="T32" s="164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64"/>
      <c r="N33" s="193" t="s">
        <v>33</v>
      </c>
      <c r="O33" s="194" t="s">
        <v>33</v>
      </c>
      <c r="P33" s="195" t="s">
        <v>33</v>
      </c>
      <c r="Q33" s="8">
        <f t="shared" si="0"/>
        <v>0</v>
      </c>
      <c r="R33" s="197"/>
      <c r="T33" s="164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64"/>
      <c r="N34" s="193" t="s">
        <v>49</v>
      </c>
      <c r="O34" s="194" t="s">
        <v>34</v>
      </c>
      <c r="P34" s="195" t="s">
        <v>34</v>
      </c>
      <c r="Q34" s="8">
        <f t="shared" si="0"/>
        <v>0</v>
      </c>
      <c r="R34" s="198"/>
      <c r="T34" s="164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48" t="s">
        <v>100</v>
      </c>
      <c r="B37" s="148"/>
      <c r="C37" s="148"/>
      <c r="D37" s="148"/>
      <c r="E37" s="148"/>
      <c r="F37" s="163"/>
      <c r="G37" s="163"/>
      <c r="H37" s="163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</row>
    <row r="39" spans="1:81" ht="15.75" customHeight="1">
      <c r="A39" s="148" t="s">
        <v>118</v>
      </c>
      <c r="B39" s="148"/>
      <c r="C39" s="148"/>
      <c r="D39" s="148"/>
      <c r="E39" s="148"/>
      <c r="F39" s="148"/>
      <c r="G39" s="148"/>
      <c r="H39" s="148"/>
      <c r="I39" s="130"/>
      <c r="J39" s="130"/>
      <c r="K39" s="130"/>
    </row>
    <row r="40" spans="1:81">
      <c r="A40" s="148" t="s">
        <v>110</v>
      </c>
      <c r="B40" s="148"/>
      <c r="C40" s="148"/>
      <c r="D40" s="148"/>
      <c r="E40" s="148"/>
      <c r="F40" s="148"/>
      <c r="G40" s="148"/>
      <c r="H40" s="148"/>
      <c r="I40" s="130"/>
    </row>
    <row r="41" spans="1:81">
      <c r="A41" s="130"/>
      <c r="B41" s="128"/>
      <c r="C41" s="128"/>
      <c r="D41" s="128"/>
      <c r="E41" s="128"/>
      <c r="F41" s="128"/>
      <c r="G41" s="128"/>
    </row>
    <row r="42" spans="1:81">
      <c r="A42" s="175" t="s">
        <v>37</v>
      </c>
      <c r="B42" s="150"/>
      <c r="C42" s="150"/>
      <c r="D42" s="150"/>
      <c r="E42" s="150"/>
      <c r="F42" s="150"/>
      <c r="G42" s="151"/>
      <c r="H42" s="135">
        <f>H9</f>
        <v>20</v>
      </c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34"/>
    </row>
    <row r="43" spans="1:81">
      <c r="A43" s="152" t="s">
        <v>39</v>
      </c>
      <c r="B43" s="152"/>
      <c r="C43" s="152"/>
      <c r="D43" s="152"/>
      <c r="E43" s="152"/>
      <c r="F43" s="152"/>
      <c r="G43" s="153"/>
      <c r="H43" s="135">
        <f>H10</f>
        <v>0</v>
      </c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</row>
    <row r="44" spans="1:81">
      <c r="A44" s="133"/>
      <c r="B44" s="133"/>
      <c r="C44" s="133"/>
      <c r="D44" s="133"/>
      <c r="E44" s="133"/>
      <c r="F44" s="133"/>
      <c r="G44" s="134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  <c r="AV44" s="139"/>
      <c r="AW44" s="139"/>
      <c r="AX44" s="139"/>
      <c r="AY44" s="139"/>
      <c r="AZ44" s="139"/>
      <c r="BA44" s="139"/>
      <c r="BB44" s="139"/>
      <c r="BC44" s="139"/>
      <c r="BD44" s="139"/>
      <c r="BE44" s="139"/>
      <c r="BF44" s="139"/>
      <c r="BG44" s="139"/>
      <c r="BH44" s="139"/>
      <c r="BI44" s="139"/>
      <c r="BJ44" s="139"/>
      <c r="BK44" s="139"/>
      <c r="BL44" s="139"/>
      <c r="BM44" s="139"/>
      <c r="BN44" s="139"/>
      <c r="BO44" s="139"/>
      <c r="BP44" s="139"/>
      <c r="BQ44" s="139"/>
      <c r="BR44" s="139"/>
      <c r="BS44" s="139"/>
      <c r="BT44" s="139"/>
      <c r="BU44" s="139"/>
      <c r="BV44" s="139"/>
      <c r="BW44" s="139"/>
      <c r="BX44" s="139"/>
      <c r="BY44" s="139"/>
      <c r="BZ44" s="139"/>
      <c r="CA44" s="139"/>
      <c r="CB44" s="139"/>
      <c r="CC44" s="139"/>
    </row>
    <row r="45" spans="1:81">
      <c r="B45" s="162" t="s">
        <v>11</v>
      </c>
      <c r="C45" s="162"/>
      <c r="D45" s="163"/>
    </row>
    <row r="46" spans="1:81">
      <c r="B46" s="13"/>
      <c r="C46" s="13"/>
      <c r="D46" s="2"/>
      <c r="U46" s="34" t="s">
        <v>87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64" t="s">
        <v>0</v>
      </c>
      <c r="B47" s="165" t="s">
        <v>1</v>
      </c>
      <c r="C47" s="166"/>
      <c r="D47" s="166"/>
      <c r="E47" s="166"/>
      <c r="F47" s="166"/>
      <c r="G47" s="167"/>
      <c r="H47" s="158" t="s">
        <v>10</v>
      </c>
      <c r="I47" s="31"/>
      <c r="J47" s="146" t="s">
        <v>69</v>
      </c>
      <c r="K47" s="146"/>
      <c r="N47" s="190" t="s">
        <v>62</v>
      </c>
      <c r="O47" s="191"/>
      <c r="P47" s="191"/>
      <c r="Q47" s="191"/>
      <c r="R47" s="192"/>
      <c r="S47" s="185" t="s">
        <v>63</v>
      </c>
      <c r="V47" s="187" t="s">
        <v>60</v>
      </c>
      <c r="W47" s="188"/>
      <c r="X47" s="188"/>
      <c r="Y47" s="188"/>
      <c r="Z47" s="188"/>
      <c r="AA47" s="188"/>
      <c r="AB47" s="188"/>
      <c r="AC47" s="188"/>
      <c r="AD47" s="188"/>
      <c r="AE47" s="188"/>
      <c r="AF47" s="188"/>
      <c r="AG47" s="188"/>
      <c r="AH47" s="188"/>
      <c r="AI47" s="188"/>
      <c r="AJ47" s="188"/>
      <c r="AK47" s="188"/>
      <c r="AL47" s="188"/>
      <c r="AM47" s="188"/>
      <c r="AN47" s="188"/>
      <c r="AO47" s="188"/>
      <c r="AP47" s="188"/>
      <c r="AQ47" s="188"/>
      <c r="AR47" s="188"/>
      <c r="AS47" s="188"/>
      <c r="AT47" s="188"/>
      <c r="AU47" s="188"/>
      <c r="AV47" s="188"/>
      <c r="AW47" s="188"/>
      <c r="AX47" s="188"/>
      <c r="AY47" s="188"/>
      <c r="AZ47" s="188"/>
      <c r="BA47" s="188"/>
      <c r="BB47" s="188"/>
      <c r="BC47" s="188"/>
      <c r="BD47" s="188"/>
      <c r="BE47" s="188"/>
      <c r="BF47" s="188"/>
      <c r="BG47" s="188"/>
      <c r="BH47" s="188"/>
      <c r="BI47" s="188"/>
      <c r="BJ47" s="188"/>
      <c r="BK47" s="188"/>
      <c r="BL47" s="188"/>
      <c r="BM47" s="188"/>
      <c r="BN47" s="188"/>
      <c r="BO47" s="188"/>
      <c r="BP47" s="188"/>
      <c r="BQ47" s="188"/>
      <c r="BR47" s="188"/>
      <c r="BS47" s="188"/>
      <c r="BT47" s="188"/>
      <c r="BU47" s="188"/>
      <c r="BV47" s="188"/>
      <c r="BW47" s="188"/>
      <c r="BX47" s="188"/>
      <c r="BY47" s="188"/>
      <c r="BZ47" s="188"/>
      <c r="CA47" s="188"/>
      <c r="CB47" s="188"/>
      <c r="CC47" s="189"/>
    </row>
    <row r="48" spans="1:81" ht="24.75" customHeight="1">
      <c r="A48" s="164"/>
      <c r="B48" s="168"/>
      <c r="C48" s="169"/>
      <c r="D48" s="169"/>
      <c r="E48" s="169"/>
      <c r="F48" s="169"/>
      <c r="G48" s="170"/>
      <c r="H48" s="158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86"/>
      <c r="T48" s="6"/>
      <c r="U48" s="93" t="s">
        <v>61</v>
      </c>
      <c r="V48" s="92">
        <v>1</v>
      </c>
      <c r="W48" s="92">
        <v>2</v>
      </c>
      <c r="X48" s="92">
        <v>3</v>
      </c>
      <c r="Y48" s="92">
        <v>4</v>
      </c>
      <c r="Z48" s="92">
        <v>5</v>
      </c>
      <c r="AA48" s="92">
        <v>6</v>
      </c>
      <c r="AB48" s="92">
        <v>7</v>
      </c>
      <c r="AC48" s="92">
        <v>8</v>
      </c>
      <c r="AD48" s="92">
        <v>9</v>
      </c>
      <c r="AE48" s="92">
        <v>10</v>
      </c>
      <c r="AF48" s="92">
        <v>11</v>
      </c>
      <c r="AG48" s="92">
        <v>12</v>
      </c>
      <c r="AH48" s="92">
        <v>13</v>
      </c>
      <c r="AI48" s="92">
        <v>14</v>
      </c>
      <c r="AJ48" s="92">
        <v>15</v>
      </c>
      <c r="AK48" s="92">
        <v>16</v>
      </c>
      <c r="AL48" s="92">
        <v>17</v>
      </c>
      <c r="AM48" s="92">
        <v>18</v>
      </c>
      <c r="AN48" s="92">
        <v>19</v>
      </c>
      <c r="AO48" s="92">
        <v>20</v>
      </c>
      <c r="AP48" s="92">
        <v>21</v>
      </c>
      <c r="AQ48" s="92">
        <v>22</v>
      </c>
      <c r="AR48" s="92">
        <v>23</v>
      </c>
      <c r="AS48" s="92">
        <v>24</v>
      </c>
      <c r="AT48" s="92">
        <v>25</v>
      </c>
      <c r="AU48" s="92">
        <v>26</v>
      </c>
      <c r="AV48" s="92">
        <v>27</v>
      </c>
      <c r="AW48" s="92">
        <v>28</v>
      </c>
      <c r="AX48" s="92">
        <v>29</v>
      </c>
      <c r="AY48" s="92">
        <v>30</v>
      </c>
      <c r="AZ48" s="92">
        <v>31</v>
      </c>
      <c r="BA48" s="92">
        <v>32</v>
      </c>
      <c r="BB48" s="92">
        <v>33</v>
      </c>
      <c r="BC48" s="92">
        <v>34</v>
      </c>
      <c r="BD48" s="92">
        <v>35</v>
      </c>
      <c r="BE48" s="92">
        <v>36</v>
      </c>
      <c r="BF48" s="92">
        <v>37</v>
      </c>
      <c r="BG48" s="92">
        <v>38</v>
      </c>
      <c r="BH48" s="92">
        <v>39</v>
      </c>
      <c r="BI48" s="92">
        <v>40</v>
      </c>
      <c r="BJ48" s="92">
        <v>41</v>
      </c>
      <c r="BK48" s="92">
        <v>42</v>
      </c>
      <c r="BL48" s="92">
        <v>43</v>
      </c>
      <c r="BM48" s="92">
        <v>44</v>
      </c>
      <c r="BN48" s="92">
        <v>45</v>
      </c>
      <c r="BO48" s="92">
        <v>46</v>
      </c>
      <c r="BP48" s="92">
        <v>47</v>
      </c>
      <c r="BQ48" s="92">
        <v>48</v>
      </c>
      <c r="BR48" s="92">
        <v>49</v>
      </c>
      <c r="BS48" s="92">
        <v>50</v>
      </c>
      <c r="BT48" s="92">
        <v>51</v>
      </c>
      <c r="BU48" s="92">
        <v>52</v>
      </c>
      <c r="BV48" s="92">
        <v>53</v>
      </c>
      <c r="BW48" s="92">
        <v>54</v>
      </c>
      <c r="BX48" s="92">
        <v>55</v>
      </c>
      <c r="BY48" s="92">
        <v>56</v>
      </c>
      <c r="BZ48" s="92">
        <v>57</v>
      </c>
      <c r="CA48" s="92">
        <v>58</v>
      </c>
      <c r="CB48" s="92">
        <v>59</v>
      </c>
      <c r="CC48" s="92">
        <v>60</v>
      </c>
    </row>
    <row r="49" spans="1:81" ht="12.75" customHeight="1">
      <c r="A49" s="12">
        <v>1</v>
      </c>
      <c r="B49" s="159" t="s">
        <v>2</v>
      </c>
      <c r="C49" s="160"/>
      <c r="D49" s="160"/>
      <c r="E49" s="160"/>
      <c r="F49" s="160"/>
      <c r="G49" s="161"/>
      <c r="H49" s="30" t="e">
        <f>(N49*$N$48+O49*$O$48+P49*$P$48+Q49*$Q$48+R49*$R$48)/S49</f>
        <v>#DIV/0!</v>
      </c>
      <c r="I49" s="32"/>
      <c r="J49" s="46">
        <f>$H$9-COUNTA(V49:CC49)</f>
        <v>20</v>
      </c>
      <c r="K49" s="47">
        <f>J49/(J49+S49)</f>
        <v>1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0</v>
      </c>
      <c r="S49" s="12">
        <f>SUM(N49:R49)</f>
        <v>0</v>
      </c>
      <c r="T49" s="7"/>
      <c r="U49" s="43" t="s">
        <v>51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59" t="s">
        <v>3</v>
      </c>
      <c r="C50" s="160"/>
      <c r="D50" s="160"/>
      <c r="E50" s="160"/>
      <c r="F50" s="160"/>
      <c r="G50" s="161"/>
      <c r="H50" s="30" t="e">
        <f t="shared" ref="H50:H57" si="1">(N50*$N$48+O50*$O$48+P50*$P$48+Q50*$Q$48+R50*$R$48)/S50</f>
        <v>#DIV/0!</v>
      </c>
      <c r="I50" s="32"/>
      <c r="J50" s="46">
        <f t="shared" ref="J50:J57" si="2">$H$9-COUNTA(V50:CC50)</f>
        <v>20</v>
      </c>
      <c r="K50" s="47">
        <f t="shared" ref="K50:K56" si="3">J50/(J50+S50)</f>
        <v>1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0</v>
      </c>
      <c r="S50" s="12">
        <f t="shared" ref="S50:S57" si="4">SUM(N50:R50)</f>
        <v>0</v>
      </c>
      <c r="T50" s="7"/>
      <c r="U50" s="43" t="s">
        <v>52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59" t="s">
        <v>4</v>
      </c>
      <c r="C51" s="160"/>
      <c r="D51" s="160"/>
      <c r="E51" s="160"/>
      <c r="F51" s="160"/>
      <c r="G51" s="161"/>
      <c r="H51" s="30" t="e">
        <f t="shared" si="1"/>
        <v>#DIV/0!</v>
      </c>
      <c r="I51" s="32"/>
      <c r="J51" s="46">
        <f t="shared" si="2"/>
        <v>20</v>
      </c>
      <c r="K51" s="47">
        <f t="shared" si="3"/>
        <v>1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0</v>
      </c>
      <c r="S51" s="12">
        <f t="shared" si="4"/>
        <v>0</v>
      </c>
      <c r="T51" s="7"/>
      <c r="U51" s="43" t="s">
        <v>53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59" t="s">
        <v>5</v>
      </c>
      <c r="C52" s="160"/>
      <c r="D52" s="160"/>
      <c r="E52" s="160"/>
      <c r="F52" s="160"/>
      <c r="G52" s="161"/>
      <c r="H52" s="30" t="e">
        <f t="shared" si="1"/>
        <v>#DIV/0!</v>
      </c>
      <c r="I52" s="32"/>
      <c r="J52" s="46">
        <f t="shared" si="2"/>
        <v>20</v>
      </c>
      <c r="K52" s="47">
        <f t="shared" si="3"/>
        <v>1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0</v>
      </c>
      <c r="S52" s="12">
        <f t="shared" si="4"/>
        <v>0</v>
      </c>
      <c r="T52" s="7"/>
      <c r="U52" s="43" t="s">
        <v>54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59" t="s">
        <v>6</v>
      </c>
      <c r="C53" s="160"/>
      <c r="D53" s="160"/>
      <c r="E53" s="160"/>
      <c r="F53" s="160"/>
      <c r="G53" s="161"/>
      <c r="H53" s="30" t="e">
        <f t="shared" si="1"/>
        <v>#DIV/0!</v>
      </c>
      <c r="I53" s="32"/>
      <c r="J53" s="46">
        <f t="shared" si="2"/>
        <v>20</v>
      </c>
      <c r="K53" s="47">
        <f t="shared" si="3"/>
        <v>1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0</v>
      </c>
      <c r="S53" s="12">
        <f t="shared" si="4"/>
        <v>0</v>
      </c>
      <c r="T53" s="7"/>
      <c r="U53" s="43" t="s">
        <v>55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59" t="s">
        <v>7</v>
      </c>
      <c r="C54" s="160"/>
      <c r="D54" s="160"/>
      <c r="E54" s="160"/>
      <c r="F54" s="160"/>
      <c r="G54" s="161"/>
      <c r="H54" s="30" t="e">
        <f t="shared" si="1"/>
        <v>#DIV/0!</v>
      </c>
      <c r="I54" s="32"/>
      <c r="J54" s="46">
        <f t="shared" si="2"/>
        <v>20</v>
      </c>
      <c r="K54" s="47">
        <f t="shared" si="3"/>
        <v>1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0</v>
      </c>
      <c r="S54" s="12">
        <f t="shared" si="4"/>
        <v>0</v>
      </c>
      <c r="T54" s="7"/>
      <c r="U54" s="43" t="s">
        <v>56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59" t="s">
        <v>8</v>
      </c>
      <c r="C55" s="160"/>
      <c r="D55" s="160"/>
      <c r="E55" s="160"/>
      <c r="F55" s="160"/>
      <c r="G55" s="161"/>
      <c r="H55" s="30" t="e">
        <f t="shared" si="1"/>
        <v>#DIV/0!</v>
      </c>
      <c r="I55" s="32"/>
      <c r="J55" s="46">
        <f t="shared" si="2"/>
        <v>20</v>
      </c>
      <c r="K55" s="47">
        <f t="shared" si="3"/>
        <v>1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0</v>
      </c>
      <c r="S55" s="12">
        <f t="shared" si="4"/>
        <v>0</v>
      </c>
      <c r="T55" s="7"/>
      <c r="U55" s="44" t="s">
        <v>57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59" t="s">
        <v>9</v>
      </c>
      <c r="C56" s="160"/>
      <c r="D56" s="160"/>
      <c r="E56" s="160"/>
      <c r="F56" s="160"/>
      <c r="G56" s="161"/>
      <c r="H56" s="30" t="e">
        <f t="shared" si="1"/>
        <v>#DIV/0!</v>
      </c>
      <c r="I56" s="32"/>
      <c r="J56" s="46">
        <f t="shared" si="2"/>
        <v>20</v>
      </c>
      <c r="K56" s="47">
        <f t="shared" si="3"/>
        <v>1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0</v>
      </c>
      <c r="S56" s="12">
        <f t="shared" si="4"/>
        <v>0</v>
      </c>
      <c r="T56" s="7"/>
      <c r="U56" s="44" t="s">
        <v>58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59" t="s">
        <v>43</v>
      </c>
      <c r="C57" s="160"/>
      <c r="D57" s="160"/>
      <c r="E57" s="160"/>
      <c r="F57" s="160"/>
      <c r="G57" s="161"/>
      <c r="H57" s="30" t="e">
        <f t="shared" si="1"/>
        <v>#DIV/0!</v>
      </c>
      <c r="I57" s="32"/>
      <c r="J57" s="46">
        <f t="shared" si="2"/>
        <v>20</v>
      </c>
      <c r="K57" s="47">
        <f>J57/(J57+S57)</f>
        <v>1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0</v>
      </c>
      <c r="S57" s="12">
        <f t="shared" si="4"/>
        <v>0</v>
      </c>
      <c r="T57" s="7"/>
      <c r="U57" s="44" t="s">
        <v>59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72" t="s">
        <v>12</v>
      </c>
      <c r="B58" s="173"/>
      <c r="C58" s="173"/>
      <c r="D58" s="173"/>
      <c r="E58" s="173"/>
      <c r="F58" s="173"/>
      <c r="G58" s="174"/>
      <c r="H58" s="91" t="e">
        <f>AVERAGE(H49:H57)</f>
        <v>#DIV/0!</v>
      </c>
      <c r="I58" s="49"/>
      <c r="J58" s="171" t="s">
        <v>68</v>
      </c>
      <c r="K58" s="171"/>
      <c r="L58" s="50">
        <f>SUM(J49:J57)</f>
        <v>180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126</v>
      </c>
    </row>
    <row r="62" spans="1:81">
      <c r="B62" s="15" t="s">
        <v>127</v>
      </c>
    </row>
    <row r="63" spans="1:81">
      <c r="B63" s="15" t="s">
        <v>128</v>
      </c>
    </row>
    <row r="148" spans="21:21" ht="13.5" thickBot="1"/>
    <row r="149" spans="21:21" ht="13.5" thickBot="1">
      <c r="U149" s="4" t="e">
        <f>SUM(#REF!)</f>
        <v>#REF!</v>
      </c>
    </row>
  </sheetData>
  <mergeCells count="70">
    <mergeCell ref="A37:H37"/>
    <mergeCell ref="A39:H39"/>
    <mergeCell ref="A40:H40"/>
    <mergeCell ref="A42:G42"/>
    <mergeCell ref="A43:G43"/>
    <mergeCell ref="B51:G51"/>
    <mergeCell ref="B52:G52"/>
    <mergeCell ref="J58:K58"/>
    <mergeCell ref="B53:G53"/>
    <mergeCell ref="B54:G54"/>
    <mergeCell ref="B55:G55"/>
    <mergeCell ref="B56:G56"/>
    <mergeCell ref="B57:G57"/>
    <mergeCell ref="A58:G58"/>
    <mergeCell ref="N47:R47"/>
    <mergeCell ref="S47:S48"/>
    <mergeCell ref="V47:CC47"/>
    <mergeCell ref="B49:G49"/>
    <mergeCell ref="B50:G50"/>
    <mergeCell ref="B45:D45"/>
    <mergeCell ref="A47:A48"/>
    <mergeCell ref="B47:G48"/>
    <mergeCell ref="H47:H48"/>
    <mergeCell ref="J47:K47"/>
    <mergeCell ref="M31:M34"/>
    <mergeCell ref="N31:P31"/>
    <mergeCell ref="R31:R34"/>
    <mergeCell ref="T31:T34"/>
    <mergeCell ref="N32:P32"/>
    <mergeCell ref="N33:P33"/>
    <mergeCell ref="N34:P34"/>
    <mergeCell ref="T23:T24"/>
    <mergeCell ref="N24:P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M17:R17"/>
    <mergeCell ref="M18:M21"/>
    <mergeCell ref="N18:P18"/>
    <mergeCell ref="R18:R21"/>
    <mergeCell ref="T18:T21"/>
    <mergeCell ref="N19:P19"/>
    <mergeCell ref="N20:P20"/>
    <mergeCell ref="N21:P21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49"/>
  <sheetViews>
    <sheetView topLeftCell="A34" workbookViewId="0">
      <selection activeCell="AK31" sqref="AK31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48" t="s">
        <v>70</v>
      </c>
      <c r="B4" s="148"/>
      <c r="C4" s="148"/>
      <c r="D4" s="148"/>
      <c r="E4" s="148"/>
      <c r="F4" s="163"/>
      <c r="G4" s="163"/>
      <c r="H4" s="16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48" t="s">
        <v>118</v>
      </c>
      <c r="B6" s="148"/>
      <c r="C6" s="148"/>
      <c r="D6" s="148"/>
      <c r="E6" s="148"/>
      <c r="F6" s="148"/>
      <c r="G6" s="148"/>
      <c r="H6" s="148"/>
      <c r="I6" s="14"/>
      <c r="J6" s="14"/>
      <c r="K6" s="14"/>
    </row>
    <row r="7" spans="1:81">
      <c r="A7" s="148" t="s">
        <v>98</v>
      </c>
      <c r="B7" s="148"/>
      <c r="C7" s="148"/>
      <c r="D7" s="148"/>
      <c r="E7" s="148"/>
      <c r="F7" s="148"/>
      <c r="G7" s="148"/>
      <c r="H7" s="148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213" t="s">
        <v>13</v>
      </c>
      <c r="B9" s="214"/>
      <c r="C9" s="214"/>
      <c r="D9" s="214"/>
      <c r="E9" s="214"/>
      <c r="F9" s="214"/>
      <c r="G9" s="214"/>
      <c r="H9" s="67">
        <v>15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78" t="s">
        <v>39</v>
      </c>
      <c r="B10" s="215"/>
      <c r="C10" s="215"/>
      <c r="D10" s="215"/>
      <c r="E10" s="215"/>
      <c r="F10" s="215"/>
      <c r="G10" s="215"/>
      <c r="H10" s="145" t="s">
        <v>136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08" t="s">
        <v>16</v>
      </c>
      <c r="W10" s="208"/>
      <c r="X10" s="208"/>
      <c r="Y10" s="208"/>
      <c r="Z10" s="208"/>
      <c r="AA10" s="208"/>
      <c r="AB10" s="208"/>
      <c r="AC10" s="208"/>
      <c r="AD10" s="208"/>
      <c r="AE10" s="208"/>
      <c r="AF10" s="208"/>
      <c r="AG10" s="208"/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  <c r="BF10" s="208"/>
      <c r="BG10" s="208"/>
      <c r="BH10" s="208"/>
      <c r="BI10" s="208"/>
      <c r="BJ10" s="208"/>
      <c r="BK10" s="208"/>
      <c r="BL10" s="208"/>
      <c r="BM10" s="208"/>
      <c r="BN10" s="208"/>
      <c r="BO10" s="208"/>
      <c r="BP10" s="208"/>
      <c r="BQ10" s="208"/>
      <c r="BR10" s="208"/>
      <c r="BS10" s="208"/>
      <c r="BT10" s="208"/>
      <c r="BU10" s="208"/>
      <c r="BV10" s="208"/>
      <c r="BW10" s="208"/>
      <c r="BX10" s="208"/>
      <c r="BY10" s="208"/>
      <c r="BZ10" s="208"/>
      <c r="CA10" s="208"/>
      <c r="CB10" s="208"/>
      <c r="CC10" s="208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03" t="s">
        <v>60</v>
      </c>
      <c r="W13" s="203"/>
      <c r="X13" s="203"/>
      <c r="Y13" s="203"/>
      <c r="Z13" s="203"/>
      <c r="AA13" s="203"/>
      <c r="AB13" s="203"/>
      <c r="AC13" s="203"/>
      <c r="AD13" s="203"/>
      <c r="AE13" s="203"/>
      <c r="AF13" s="203"/>
      <c r="AG13" s="203"/>
      <c r="AH13" s="203"/>
      <c r="AI13" s="203"/>
      <c r="AJ13" s="203"/>
      <c r="AK13" s="203"/>
      <c r="AL13" s="203"/>
      <c r="AM13" s="203"/>
      <c r="AN13" s="203"/>
      <c r="AO13" s="203"/>
      <c r="AP13" s="203"/>
      <c r="AQ13" s="203"/>
      <c r="AR13" s="203"/>
      <c r="AS13" s="203"/>
      <c r="AT13" s="203"/>
      <c r="AU13" s="203"/>
      <c r="AV13" s="203"/>
      <c r="AW13" s="203"/>
      <c r="AX13" s="203"/>
      <c r="AY13" s="203"/>
      <c r="AZ13" s="203"/>
      <c r="BA13" s="203"/>
      <c r="BB13" s="203"/>
      <c r="BC13" s="203"/>
      <c r="BD13" s="203"/>
      <c r="BE13" s="203"/>
      <c r="BF13" s="203"/>
      <c r="BG13" s="203"/>
      <c r="BH13" s="203"/>
      <c r="BI13" s="203"/>
      <c r="BJ13" s="203"/>
      <c r="BK13" s="203"/>
      <c r="BL13" s="203"/>
      <c r="BM13" s="203"/>
      <c r="BN13" s="203"/>
      <c r="BO13" s="203"/>
      <c r="BP13" s="203"/>
      <c r="BQ13" s="203"/>
      <c r="BR13" s="203"/>
      <c r="BS13" s="203"/>
      <c r="BT13" s="203"/>
      <c r="BU13" s="203"/>
      <c r="BV13" s="203"/>
      <c r="BW13" s="203"/>
      <c r="BX13" s="203"/>
      <c r="BY13" s="203"/>
      <c r="BZ13" s="203"/>
      <c r="CA13" s="203"/>
      <c r="CB13" s="203"/>
      <c r="CC13" s="203"/>
    </row>
    <row r="14" spans="1:81">
      <c r="A14" s="155" t="s">
        <v>16</v>
      </c>
      <c r="B14" s="150"/>
      <c r="C14" s="150"/>
      <c r="D14" s="150"/>
      <c r="E14" s="150"/>
      <c r="F14" s="150"/>
      <c r="G14" s="150"/>
      <c r="H14" s="150"/>
      <c r="I14" s="1"/>
      <c r="J14" s="1"/>
      <c r="K14" s="1"/>
      <c r="N14" s="204" t="s">
        <v>45</v>
      </c>
      <c r="O14" s="154"/>
      <c r="P14" s="154"/>
      <c r="Q14" s="35" t="s">
        <v>42</v>
      </c>
      <c r="R14" s="36" t="s">
        <v>36</v>
      </c>
      <c r="U14" s="94" t="s">
        <v>47</v>
      </c>
      <c r="V14" s="92">
        <v>1</v>
      </c>
      <c r="W14" s="92">
        <v>2</v>
      </c>
      <c r="X14" s="92">
        <v>3</v>
      </c>
      <c r="Y14" s="92">
        <v>4</v>
      </c>
      <c r="Z14" s="92">
        <v>5</v>
      </c>
      <c r="AA14" s="92">
        <v>6</v>
      </c>
      <c r="AB14" s="92">
        <v>7</v>
      </c>
      <c r="AC14" s="92">
        <v>8</v>
      </c>
      <c r="AD14" s="92">
        <v>9</v>
      </c>
      <c r="AE14" s="92">
        <v>10</v>
      </c>
      <c r="AF14" s="92">
        <v>11</v>
      </c>
      <c r="AG14" s="92">
        <v>12</v>
      </c>
      <c r="AH14" s="92">
        <v>13</v>
      </c>
      <c r="AI14" s="92">
        <v>14</v>
      </c>
      <c r="AJ14" s="92">
        <v>15</v>
      </c>
      <c r="AK14" s="92">
        <v>16</v>
      </c>
      <c r="AL14" s="92">
        <v>17</v>
      </c>
      <c r="AM14" s="92">
        <v>18</v>
      </c>
      <c r="AN14" s="92">
        <v>19</v>
      </c>
      <c r="AO14" s="92">
        <v>20</v>
      </c>
      <c r="AP14" s="92">
        <v>21</v>
      </c>
      <c r="AQ14" s="92">
        <v>22</v>
      </c>
      <c r="AR14" s="92">
        <v>23</v>
      </c>
      <c r="AS14" s="92">
        <v>24</v>
      </c>
      <c r="AT14" s="92">
        <v>25</v>
      </c>
      <c r="AU14" s="92">
        <v>26</v>
      </c>
      <c r="AV14" s="92">
        <v>27</v>
      </c>
      <c r="AW14" s="92">
        <v>28</v>
      </c>
      <c r="AX14" s="92">
        <v>29</v>
      </c>
      <c r="AY14" s="92">
        <v>30</v>
      </c>
      <c r="AZ14" s="92">
        <v>31</v>
      </c>
      <c r="BA14" s="92">
        <v>32</v>
      </c>
      <c r="BB14" s="92">
        <v>33</v>
      </c>
      <c r="BC14" s="92">
        <v>34</v>
      </c>
      <c r="BD14" s="92">
        <v>35</v>
      </c>
      <c r="BE14" s="92">
        <v>36</v>
      </c>
      <c r="BF14" s="92">
        <v>37</v>
      </c>
      <c r="BG14" s="92">
        <v>38</v>
      </c>
      <c r="BH14" s="92">
        <v>39</v>
      </c>
      <c r="BI14" s="92">
        <v>40</v>
      </c>
      <c r="BJ14" s="92">
        <v>41</v>
      </c>
      <c r="BK14" s="92">
        <v>42</v>
      </c>
      <c r="BL14" s="92">
        <v>43</v>
      </c>
      <c r="BM14" s="92">
        <v>44</v>
      </c>
      <c r="BN14" s="92">
        <v>45</v>
      </c>
      <c r="BO14" s="92">
        <v>46</v>
      </c>
      <c r="BP14" s="92">
        <v>47</v>
      </c>
      <c r="BQ14" s="92">
        <v>48</v>
      </c>
      <c r="BR14" s="92">
        <v>49</v>
      </c>
      <c r="BS14" s="92">
        <v>50</v>
      </c>
      <c r="BT14" s="92">
        <v>51</v>
      </c>
      <c r="BU14" s="92">
        <v>52</v>
      </c>
      <c r="BV14" s="92">
        <v>53</v>
      </c>
      <c r="BW14" s="92">
        <v>54</v>
      </c>
      <c r="BX14" s="92">
        <v>55</v>
      </c>
      <c r="BY14" s="92">
        <v>56</v>
      </c>
      <c r="BZ14" s="92">
        <v>57</v>
      </c>
      <c r="CA14" s="92">
        <v>58</v>
      </c>
      <c r="CB14" s="92">
        <v>59</v>
      </c>
      <c r="CC14" s="92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64">
        <v>1</v>
      </c>
      <c r="N15" s="205" t="s">
        <v>14</v>
      </c>
      <c r="O15" s="206"/>
      <c r="P15" s="207"/>
      <c r="Q15" s="8">
        <f>COUNTA(V15:CC15)</f>
        <v>0</v>
      </c>
      <c r="R15" s="196">
        <f>SUM(Q15:Q16)</f>
        <v>15</v>
      </c>
      <c r="T15" s="164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56" t="s">
        <v>17</v>
      </c>
      <c r="G16" s="156"/>
      <c r="H16" s="157"/>
      <c r="I16" s="18"/>
      <c r="J16" s="18"/>
      <c r="K16" s="18"/>
      <c r="M16" s="164"/>
      <c r="N16" s="193" t="s">
        <v>15</v>
      </c>
      <c r="O16" s="194"/>
      <c r="P16" s="195"/>
      <c r="Q16" s="8">
        <f>COUNTA(V16:CC16)</f>
        <v>15</v>
      </c>
      <c r="R16" s="198"/>
      <c r="T16" s="164"/>
      <c r="U16" s="17" t="s">
        <v>15</v>
      </c>
      <c r="V16" s="8" t="s">
        <v>130</v>
      </c>
      <c r="W16" s="8" t="s">
        <v>130</v>
      </c>
      <c r="X16" s="8" t="s">
        <v>130</v>
      </c>
      <c r="Y16" s="8" t="s">
        <v>130</v>
      </c>
      <c r="Z16" s="8" t="s">
        <v>130</v>
      </c>
      <c r="AA16" s="8" t="s">
        <v>130</v>
      </c>
      <c r="AB16" s="8" t="s">
        <v>130</v>
      </c>
      <c r="AC16" s="8" t="s">
        <v>130</v>
      </c>
      <c r="AD16" s="8" t="s">
        <v>130</v>
      </c>
      <c r="AE16" s="8" t="s">
        <v>130</v>
      </c>
      <c r="AF16" s="8" t="s">
        <v>130</v>
      </c>
      <c r="AG16" s="8" t="s">
        <v>130</v>
      </c>
      <c r="AH16" s="8" t="s">
        <v>130</v>
      </c>
      <c r="AI16" s="8" t="s">
        <v>130</v>
      </c>
      <c r="AJ16" s="8" t="s">
        <v>130</v>
      </c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99"/>
      <c r="N17" s="200"/>
      <c r="O17" s="200"/>
      <c r="P17" s="200"/>
      <c r="Q17" s="200"/>
      <c r="R17" s="20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64">
        <v>2</v>
      </c>
      <c r="N18" s="193" t="s">
        <v>18</v>
      </c>
      <c r="O18" s="194"/>
      <c r="P18" s="195"/>
      <c r="Q18" s="8">
        <f>COUNTA(V18:CC18)</f>
        <v>0</v>
      </c>
      <c r="R18" s="196">
        <f>SUM(Q18:Q21)</f>
        <v>15</v>
      </c>
      <c r="T18" s="164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15</v>
      </c>
      <c r="D19" s="24">
        <f>Q16/$R$15</f>
        <v>1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64"/>
      <c r="N19" s="193" t="s">
        <v>19</v>
      </c>
      <c r="O19" s="194" t="s">
        <v>19</v>
      </c>
      <c r="P19" s="195" t="s">
        <v>19</v>
      </c>
      <c r="Q19" s="8">
        <f>COUNTA(V19:CC19)</f>
        <v>0</v>
      </c>
      <c r="R19" s="197"/>
      <c r="T19" s="164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15</v>
      </c>
      <c r="D20" s="48">
        <f>SUM(D18:D19)</f>
        <v>1</v>
      </c>
      <c r="F20" s="17" t="s">
        <v>20</v>
      </c>
      <c r="G20" s="39">
        <f>Q20</f>
        <v>15</v>
      </c>
      <c r="H20" s="24">
        <f>Q20/$R$18</f>
        <v>1</v>
      </c>
      <c r="I20" s="25"/>
      <c r="J20" s="25"/>
      <c r="K20" s="25"/>
      <c r="M20" s="164"/>
      <c r="N20" s="193" t="s">
        <v>20</v>
      </c>
      <c r="O20" s="194" t="s">
        <v>20</v>
      </c>
      <c r="P20" s="195" t="s">
        <v>20</v>
      </c>
      <c r="Q20" s="8">
        <f>COUNTA(V20:CC20)</f>
        <v>15</v>
      </c>
      <c r="R20" s="197"/>
      <c r="T20" s="164"/>
      <c r="U20" s="17" t="s">
        <v>20</v>
      </c>
      <c r="V20" s="8" t="s">
        <v>130</v>
      </c>
      <c r="W20" s="8" t="s">
        <v>130</v>
      </c>
      <c r="X20" s="8" t="s">
        <v>130</v>
      </c>
      <c r="Y20" s="8" t="s">
        <v>130</v>
      </c>
      <c r="Z20" s="8" t="s">
        <v>130</v>
      </c>
      <c r="AA20" s="8" t="s">
        <v>130</v>
      </c>
      <c r="AB20" s="8" t="s">
        <v>130</v>
      </c>
      <c r="AC20" s="8" t="s">
        <v>130</v>
      </c>
      <c r="AD20" s="8" t="s">
        <v>130</v>
      </c>
      <c r="AE20" s="8" t="s">
        <v>130</v>
      </c>
      <c r="AF20" s="8" t="s">
        <v>130</v>
      </c>
      <c r="AG20" s="8" t="s">
        <v>130</v>
      </c>
      <c r="AH20" s="8" t="s">
        <v>130</v>
      </c>
      <c r="AI20" s="8" t="s">
        <v>130</v>
      </c>
      <c r="AJ20" s="8" t="s">
        <v>130</v>
      </c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64"/>
      <c r="N21" s="193" t="s">
        <v>21</v>
      </c>
      <c r="O21" s="194"/>
      <c r="P21" s="195"/>
      <c r="Q21" s="8">
        <f>COUNTA(V21:CC21)</f>
        <v>0</v>
      </c>
      <c r="R21" s="198"/>
      <c r="T21" s="164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47" t="s">
        <v>24</v>
      </c>
      <c r="C22" s="147"/>
      <c r="D22" s="147"/>
      <c r="F22" s="42" t="s">
        <v>48</v>
      </c>
      <c r="G22" s="45">
        <f>SUM(G18:G21)</f>
        <v>15</v>
      </c>
      <c r="H22" s="48">
        <f>SUM(H18:H21)</f>
        <v>1</v>
      </c>
      <c r="I22" s="25"/>
      <c r="J22" s="25"/>
      <c r="K22" s="25"/>
      <c r="M22" s="199"/>
      <c r="N22" s="200"/>
      <c r="O22" s="200"/>
      <c r="P22" s="200"/>
      <c r="Q22" s="200"/>
      <c r="R22" s="20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64">
        <v>3</v>
      </c>
      <c r="N23" s="193" t="s">
        <v>22</v>
      </c>
      <c r="O23" s="194"/>
      <c r="P23" s="195"/>
      <c r="Q23" s="8">
        <f>COUNTA(V23:CC23)</f>
        <v>7</v>
      </c>
      <c r="R23" s="196">
        <f>SUM(Q23:Q24)</f>
        <v>15</v>
      </c>
      <c r="T23" s="164">
        <v>3</v>
      </c>
      <c r="U23" s="17" t="s">
        <v>22</v>
      </c>
      <c r="V23" s="8"/>
      <c r="W23" s="8"/>
      <c r="X23" s="8"/>
      <c r="Y23" s="8"/>
      <c r="Z23" s="8" t="s">
        <v>130</v>
      </c>
      <c r="AA23" s="8" t="s">
        <v>130</v>
      </c>
      <c r="AB23" s="8" t="s">
        <v>130</v>
      </c>
      <c r="AC23" s="8" t="s">
        <v>130</v>
      </c>
      <c r="AD23" s="8" t="s">
        <v>130</v>
      </c>
      <c r="AE23" s="8" t="s">
        <v>130</v>
      </c>
      <c r="AF23" s="8" t="s">
        <v>130</v>
      </c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7</v>
      </c>
      <c r="D24" s="24">
        <f>Q23/$R$23</f>
        <v>0.46666666666666667</v>
      </c>
      <c r="M24" s="164"/>
      <c r="N24" s="193" t="s">
        <v>23</v>
      </c>
      <c r="O24" s="194"/>
      <c r="P24" s="195"/>
      <c r="Q24" s="8">
        <f>COUNTA(V24:CC24)</f>
        <v>8</v>
      </c>
      <c r="R24" s="198"/>
      <c r="T24" s="164"/>
      <c r="U24" s="17" t="s">
        <v>64</v>
      </c>
      <c r="V24" s="8" t="s">
        <v>130</v>
      </c>
      <c r="W24" s="8" t="s">
        <v>130</v>
      </c>
      <c r="X24" s="8" t="s">
        <v>130</v>
      </c>
      <c r="Y24" s="8" t="s">
        <v>130</v>
      </c>
      <c r="Z24" s="8"/>
      <c r="AA24" s="8"/>
      <c r="AB24" s="8"/>
      <c r="AC24" s="8"/>
      <c r="AD24" s="8"/>
      <c r="AE24" s="8"/>
      <c r="AF24" s="8"/>
      <c r="AG24" s="8" t="s">
        <v>130</v>
      </c>
      <c r="AH24" s="8" t="s">
        <v>130</v>
      </c>
      <c r="AI24" s="8" t="s">
        <v>130</v>
      </c>
      <c r="AJ24" s="8" t="s">
        <v>130</v>
      </c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8</v>
      </c>
      <c r="D25" s="24">
        <f>Q24/$R$23</f>
        <v>0.53333333333333333</v>
      </c>
      <c r="F25" s="38" t="s">
        <v>25</v>
      </c>
      <c r="G25" s="38"/>
      <c r="H25" s="38"/>
      <c r="I25" s="13"/>
      <c r="M25" s="199"/>
      <c r="N25" s="200"/>
      <c r="O25" s="200"/>
      <c r="P25" s="200"/>
      <c r="Q25" s="200"/>
      <c r="R25" s="20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15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64">
        <v>4</v>
      </c>
      <c r="N26" s="202" t="s">
        <v>26</v>
      </c>
      <c r="O26" s="202"/>
      <c r="P26" s="202"/>
      <c r="Q26" s="8">
        <f t="shared" ref="Q26:Q34" si="0">COUNTA(V26:CC26)</f>
        <v>0</v>
      </c>
      <c r="R26" s="196">
        <f>SUM(Q26:Q30)</f>
        <v>15</v>
      </c>
      <c r="T26" s="164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64"/>
      <c r="N27" s="202" t="s">
        <v>27</v>
      </c>
      <c r="O27" s="202"/>
      <c r="P27" s="202"/>
      <c r="Q27" s="8">
        <f t="shared" si="0"/>
        <v>0</v>
      </c>
      <c r="R27" s="197"/>
      <c r="T27" s="164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>
        <f>Q27/$R$26</f>
        <v>0</v>
      </c>
      <c r="I28" s="25"/>
      <c r="J28" s="25"/>
      <c r="K28" s="25"/>
      <c r="M28" s="164"/>
      <c r="N28" s="202" t="s">
        <v>28</v>
      </c>
      <c r="O28" s="202"/>
      <c r="P28" s="202"/>
      <c r="Q28" s="8">
        <f t="shared" si="0"/>
        <v>7</v>
      </c>
      <c r="R28" s="197"/>
      <c r="T28" s="164"/>
      <c r="U28" s="20" t="s">
        <v>28</v>
      </c>
      <c r="V28" s="8" t="s">
        <v>130</v>
      </c>
      <c r="W28" s="8" t="s">
        <v>130</v>
      </c>
      <c r="X28" s="8" t="s">
        <v>130</v>
      </c>
      <c r="Y28" s="8" t="s">
        <v>130</v>
      </c>
      <c r="Z28" s="8"/>
      <c r="AA28" s="8"/>
      <c r="AB28" s="8"/>
      <c r="AC28" s="8"/>
      <c r="AD28" s="8"/>
      <c r="AE28" s="8"/>
      <c r="AF28" s="8"/>
      <c r="AG28" s="8" t="s">
        <v>130</v>
      </c>
      <c r="AH28" s="8" t="s">
        <v>130</v>
      </c>
      <c r="AI28" s="8"/>
      <c r="AJ28" s="8" t="s">
        <v>130</v>
      </c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7</v>
      </c>
      <c r="H29" s="24">
        <f>Q28/$R$26</f>
        <v>0.46666666666666667</v>
      </c>
      <c r="I29" s="25"/>
      <c r="J29" s="25"/>
      <c r="K29" s="25"/>
      <c r="M29" s="164"/>
      <c r="N29" s="202" t="s">
        <v>29</v>
      </c>
      <c r="O29" s="202"/>
      <c r="P29" s="202"/>
      <c r="Q29" s="8">
        <f t="shared" si="0"/>
        <v>6</v>
      </c>
      <c r="R29" s="197"/>
      <c r="T29" s="164"/>
      <c r="U29" s="20" t="s">
        <v>29</v>
      </c>
      <c r="V29" s="8"/>
      <c r="W29" s="8"/>
      <c r="X29" s="8"/>
      <c r="Y29" s="8"/>
      <c r="Z29" s="8"/>
      <c r="AA29" s="8"/>
      <c r="AB29" s="8" t="s">
        <v>130</v>
      </c>
      <c r="AC29" s="8" t="s">
        <v>130</v>
      </c>
      <c r="AD29" s="8" t="s">
        <v>130</v>
      </c>
      <c r="AE29" s="8" t="s">
        <v>130</v>
      </c>
      <c r="AF29" s="8" t="s">
        <v>130</v>
      </c>
      <c r="AG29" s="8"/>
      <c r="AH29" s="8"/>
      <c r="AI29" s="8" t="s">
        <v>130</v>
      </c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15</v>
      </c>
      <c r="D30" s="24">
        <f>Q31/$R$31</f>
        <v>1</v>
      </c>
      <c r="F30" s="20" t="s">
        <v>29</v>
      </c>
      <c r="G30" s="39">
        <f>Q29</f>
        <v>6</v>
      </c>
      <c r="H30" s="24">
        <f>Q29/$R$26</f>
        <v>0.4</v>
      </c>
      <c r="I30" s="25"/>
      <c r="J30" s="25"/>
      <c r="K30" s="25"/>
      <c r="M30" s="164"/>
      <c r="N30" s="202" t="s">
        <v>30</v>
      </c>
      <c r="O30" s="202"/>
      <c r="P30" s="202"/>
      <c r="Q30" s="8">
        <f t="shared" si="0"/>
        <v>2</v>
      </c>
      <c r="R30" s="198"/>
      <c r="T30" s="164"/>
      <c r="U30" s="20" t="s">
        <v>30</v>
      </c>
      <c r="V30" s="8"/>
      <c r="W30" s="8"/>
      <c r="X30" s="8"/>
      <c r="Y30" s="8"/>
      <c r="Z30" s="8" t="s">
        <v>130</v>
      </c>
      <c r="AA30" s="8" t="s">
        <v>130</v>
      </c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>
        <f>Q32/$R$31</f>
        <v>0</v>
      </c>
      <c r="F31" s="20" t="s">
        <v>30</v>
      </c>
      <c r="G31" s="39">
        <f>Q30</f>
        <v>2</v>
      </c>
      <c r="H31" s="24">
        <f>Q30/$R$26</f>
        <v>0.13333333333333333</v>
      </c>
      <c r="I31" s="25"/>
      <c r="J31" s="25"/>
      <c r="K31" s="25"/>
      <c r="M31" s="164">
        <v>5</v>
      </c>
      <c r="N31" s="193" t="s">
        <v>32</v>
      </c>
      <c r="O31" s="194"/>
      <c r="P31" s="195"/>
      <c r="Q31" s="8">
        <f t="shared" si="0"/>
        <v>15</v>
      </c>
      <c r="R31" s="196">
        <f>SUM(Q31:Q34)</f>
        <v>15</v>
      </c>
      <c r="T31" s="164">
        <v>5</v>
      </c>
      <c r="U31" s="20" t="s">
        <v>65</v>
      </c>
      <c r="V31" s="8" t="s">
        <v>130</v>
      </c>
      <c r="W31" s="8" t="s">
        <v>130</v>
      </c>
      <c r="X31" s="8" t="s">
        <v>130</v>
      </c>
      <c r="Y31" s="8" t="s">
        <v>130</v>
      </c>
      <c r="Z31" s="8" t="s">
        <v>130</v>
      </c>
      <c r="AA31" s="8" t="s">
        <v>130</v>
      </c>
      <c r="AB31" s="8" t="s">
        <v>130</v>
      </c>
      <c r="AC31" s="8" t="s">
        <v>130</v>
      </c>
      <c r="AD31" s="8" t="s">
        <v>130</v>
      </c>
      <c r="AE31" s="8" t="s">
        <v>130</v>
      </c>
      <c r="AF31" s="8" t="s">
        <v>130</v>
      </c>
      <c r="AG31" s="8" t="s">
        <v>130</v>
      </c>
      <c r="AH31" s="8" t="s">
        <v>130</v>
      </c>
      <c r="AI31" s="8" t="s">
        <v>130</v>
      </c>
      <c r="AJ31" s="8" t="s">
        <v>130</v>
      </c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15</v>
      </c>
      <c r="H32" s="48">
        <f>SUM(H27:H31)</f>
        <v>1</v>
      </c>
      <c r="I32" s="19"/>
      <c r="J32" s="19"/>
      <c r="K32" s="19"/>
      <c r="M32" s="164"/>
      <c r="N32" s="193" t="s">
        <v>35</v>
      </c>
      <c r="O32" s="194" t="s">
        <v>35</v>
      </c>
      <c r="P32" s="195" t="s">
        <v>35</v>
      </c>
      <c r="Q32" s="8">
        <f t="shared" si="0"/>
        <v>0</v>
      </c>
      <c r="R32" s="197"/>
      <c r="T32" s="164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64"/>
      <c r="N33" s="193" t="s">
        <v>33</v>
      </c>
      <c r="O33" s="194" t="s">
        <v>33</v>
      </c>
      <c r="P33" s="195" t="s">
        <v>33</v>
      </c>
      <c r="Q33" s="8">
        <f t="shared" si="0"/>
        <v>0</v>
      </c>
      <c r="R33" s="197"/>
      <c r="T33" s="164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15</v>
      </c>
      <c r="D34" s="24">
        <f>SUM(D30:D33)</f>
        <v>1</v>
      </c>
      <c r="F34" s="21"/>
      <c r="G34" s="21"/>
      <c r="H34" s="19"/>
      <c r="I34" s="19"/>
      <c r="J34" s="19"/>
      <c r="K34" s="19"/>
      <c r="M34" s="164"/>
      <c r="N34" s="193" t="s">
        <v>49</v>
      </c>
      <c r="O34" s="194" t="s">
        <v>34</v>
      </c>
      <c r="P34" s="195" t="s">
        <v>34</v>
      </c>
      <c r="Q34" s="8">
        <f t="shared" si="0"/>
        <v>0</v>
      </c>
      <c r="R34" s="198"/>
      <c r="T34" s="164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48" t="s">
        <v>70</v>
      </c>
      <c r="B37" s="148"/>
      <c r="C37" s="148"/>
      <c r="D37" s="148"/>
      <c r="E37" s="148"/>
      <c r="F37" s="163"/>
      <c r="G37" s="163"/>
      <c r="H37" s="163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</row>
    <row r="39" spans="1:81" ht="15.75" customHeight="1">
      <c r="A39" s="148" t="s">
        <v>118</v>
      </c>
      <c r="B39" s="148"/>
      <c r="C39" s="148"/>
      <c r="D39" s="148"/>
      <c r="E39" s="148"/>
      <c r="F39" s="148"/>
      <c r="G39" s="148"/>
      <c r="H39" s="148"/>
      <c r="I39" s="130"/>
      <c r="J39" s="130"/>
      <c r="K39" s="130"/>
    </row>
    <row r="40" spans="1:81">
      <c r="A40" s="148" t="s">
        <v>98</v>
      </c>
      <c r="B40" s="148"/>
      <c r="C40" s="148"/>
      <c r="D40" s="148"/>
      <c r="E40" s="148"/>
      <c r="F40" s="148"/>
      <c r="G40" s="148"/>
      <c r="H40" s="148"/>
      <c r="I40" s="130"/>
    </row>
    <row r="41" spans="1:81">
      <c r="A41" s="130"/>
      <c r="B41" s="128"/>
      <c r="C41" s="128"/>
      <c r="D41" s="128"/>
      <c r="E41" s="128"/>
      <c r="F41" s="128"/>
      <c r="G41" s="128"/>
    </row>
    <row r="42" spans="1:81">
      <c r="A42" s="213" t="s">
        <v>13</v>
      </c>
      <c r="B42" s="214"/>
      <c r="C42" s="214"/>
      <c r="D42" s="214"/>
      <c r="E42" s="214"/>
      <c r="F42" s="214"/>
      <c r="G42" s="214"/>
      <c r="H42" s="135">
        <f>H9</f>
        <v>15</v>
      </c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34"/>
    </row>
    <row r="43" spans="1:81">
      <c r="A43" s="178" t="s">
        <v>39</v>
      </c>
      <c r="B43" s="215"/>
      <c r="C43" s="215"/>
      <c r="D43" s="215"/>
      <c r="E43" s="215"/>
      <c r="F43" s="215"/>
      <c r="G43" s="215"/>
      <c r="H43" s="135" t="str">
        <f>H10</f>
        <v xml:space="preserve">26.04.-27.05.2017. </v>
      </c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</row>
    <row r="44" spans="1:81">
      <c r="A44" s="133"/>
      <c r="B44" s="133"/>
      <c r="C44" s="133"/>
      <c r="D44" s="133"/>
      <c r="E44" s="133"/>
      <c r="F44" s="133"/>
      <c r="G44" s="134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  <c r="AV44" s="139"/>
      <c r="AW44" s="139"/>
      <c r="AX44" s="139"/>
      <c r="AY44" s="139"/>
      <c r="AZ44" s="139"/>
      <c r="BA44" s="139"/>
      <c r="BB44" s="139"/>
      <c r="BC44" s="139"/>
      <c r="BD44" s="139"/>
      <c r="BE44" s="139"/>
      <c r="BF44" s="139"/>
      <c r="BG44" s="139"/>
      <c r="BH44" s="139"/>
      <c r="BI44" s="139"/>
      <c r="BJ44" s="139"/>
      <c r="BK44" s="139"/>
      <c r="BL44" s="139"/>
      <c r="BM44" s="139"/>
      <c r="BN44" s="139"/>
      <c r="BO44" s="139"/>
      <c r="BP44" s="139"/>
      <c r="BQ44" s="139"/>
      <c r="BR44" s="139"/>
      <c r="BS44" s="139"/>
      <c r="BT44" s="139"/>
      <c r="BU44" s="139"/>
      <c r="BV44" s="139"/>
      <c r="BW44" s="139"/>
      <c r="BX44" s="139"/>
      <c r="BY44" s="139"/>
      <c r="BZ44" s="139"/>
      <c r="CA44" s="139"/>
      <c r="CB44" s="139"/>
      <c r="CC44" s="139"/>
    </row>
    <row r="45" spans="1:81">
      <c r="B45" s="162" t="s">
        <v>11</v>
      </c>
      <c r="C45" s="162"/>
      <c r="D45" s="163"/>
    </row>
    <row r="46" spans="1:81">
      <c r="B46" s="13"/>
      <c r="C46" s="13"/>
      <c r="D46" s="2"/>
      <c r="U46" s="34" t="s">
        <v>87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64" t="s">
        <v>0</v>
      </c>
      <c r="B47" s="165" t="s">
        <v>1</v>
      </c>
      <c r="C47" s="166"/>
      <c r="D47" s="166"/>
      <c r="E47" s="166"/>
      <c r="F47" s="166"/>
      <c r="G47" s="167"/>
      <c r="H47" s="158" t="s">
        <v>10</v>
      </c>
      <c r="I47" s="31"/>
      <c r="J47" s="146" t="s">
        <v>69</v>
      </c>
      <c r="K47" s="146"/>
      <c r="N47" s="190" t="s">
        <v>62</v>
      </c>
      <c r="O47" s="191"/>
      <c r="P47" s="191"/>
      <c r="Q47" s="191"/>
      <c r="R47" s="192"/>
      <c r="S47" s="185" t="s">
        <v>63</v>
      </c>
      <c r="V47" s="187" t="s">
        <v>60</v>
      </c>
      <c r="W47" s="188"/>
      <c r="X47" s="188"/>
      <c r="Y47" s="188"/>
      <c r="Z47" s="188"/>
      <c r="AA47" s="188"/>
      <c r="AB47" s="188"/>
      <c r="AC47" s="188"/>
      <c r="AD47" s="188"/>
      <c r="AE47" s="188"/>
      <c r="AF47" s="188"/>
      <c r="AG47" s="188"/>
      <c r="AH47" s="188"/>
      <c r="AI47" s="188"/>
      <c r="AJ47" s="188"/>
      <c r="AK47" s="188"/>
      <c r="AL47" s="188"/>
      <c r="AM47" s="188"/>
      <c r="AN47" s="188"/>
      <c r="AO47" s="188"/>
      <c r="AP47" s="188"/>
      <c r="AQ47" s="188"/>
      <c r="AR47" s="188"/>
      <c r="AS47" s="188"/>
      <c r="AT47" s="188"/>
      <c r="AU47" s="188"/>
      <c r="AV47" s="188"/>
      <c r="AW47" s="188"/>
      <c r="AX47" s="188"/>
      <c r="AY47" s="188"/>
      <c r="AZ47" s="188"/>
      <c r="BA47" s="188"/>
      <c r="BB47" s="188"/>
      <c r="BC47" s="188"/>
      <c r="BD47" s="188"/>
      <c r="BE47" s="188"/>
      <c r="BF47" s="188"/>
      <c r="BG47" s="188"/>
      <c r="BH47" s="188"/>
      <c r="BI47" s="188"/>
      <c r="BJ47" s="188"/>
      <c r="BK47" s="188"/>
      <c r="BL47" s="188"/>
      <c r="BM47" s="188"/>
      <c r="BN47" s="188"/>
      <c r="BO47" s="188"/>
      <c r="BP47" s="188"/>
      <c r="BQ47" s="188"/>
      <c r="BR47" s="188"/>
      <c r="BS47" s="188"/>
      <c r="BT47" s="188"/>
      <c r="BU47" s="188"/>
      <c r="BV47" s="188"/>
      <c r="BW47" s="188"/>
      <c r="BX47" s="188"/>
      <c r="BY47" s="188"/>
      <c r="BZ47" s="188"/>
      <c r="CA47" s="188"/>
      <c r="CB47" s="188"/>
      <c r="CC47" s="189"/>
    </row>
    <row r="48" spans="1:81" ht="24.75" customHeight="1">
      <c r="A48" s="164"/>
      <c r="B48" s="168"/>
      <c r="C48" s="169"/>
      <c r="D48" s="169"/>
      <c r="E48" s="169"/>
      <c r="F48" s="169"/>
      <c r="G48" s="170"/>
      <c r="H48" s="158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86"/>
      <c r="T48" s="6"/>
      <c r="U48" s="93" t="s">
        <v>61</v>
      </c>
      <c r="V48" s="92">
        <v>1</v>
      </c>
      <c r="W48" s="92">
        <v>2</v>
      </c>
      <c r="X48" s="92">
        <v>3</v>
      </c>
      <c r="Y48" s="92">
        <v>4</v>
      </c>
      <c r="Z48" s="92">
        <v>5</v>
      </c>
      <c r="AA48" s="92">
        <v>6</v>
      </c>
      <c r="AB48" s="92">
        <v>7</v>
      </c>
      <c r="AC48" s="92">
        <v>8</v>
      </c>
      <c r="AD48" s="92">
        <v>9</v>
      </c>
      <c r="AE48" s="92">
        <v>10</v>
      </c>
      <c r="AF48" s="92">
        <v>11</v>
      </c>
      <c r="AG48" s="92">
        <v>12</v>
      </c>
      <c r="AH48" s="92">
        <v>13</v>
      </c>
      <c r="AI48" s="92">
        <v>14</v>
      </c>
      <c r="AJ48" s="92">
        <v>15</v>
      </c>
      <c r="AK48" s="92">
        <v>16</v>
      </c>
      <c r="AL48" s="92">
        <v>17</v>
      </c>
      <c r="AM48" s="92">
        <v>18</v>
      </c>
      <c r="AN48" s="92">
        <v>19</v>
      </c>
      <c r="AO48" s="92">
        <v>20</v>
      </c>
      <c r="AP48" s="92">
        <v>21</v>
      </c>
      <c r="AQ48" s="92">
        <v>22</v>
      </c>
      <c r="AR48" s="92">
        <v>23</v>
      </c>
      <c r="AS48" s="92">
        <v>24</v>
      </c>
      <c r="AT48" s="92">
        <v>25</v>
      </c>
      <c r="AU48" s="92">
        <v>26</v>
      </c>
      <c r="AV48" s="92">
        <v>27</v>
      </c>
      <c r="AW48" s="92">
        <v>28</v>
      </c>
      <c r="AX48" s="92">
        <v>29</v>
      </c>
      <c r="AY48" s="92">
        <v>30</v>
      </c>
      <c r="AZ48" s="92">
        <v>31</v>
      </c>
      <c r="BA48" s="92">
        <v>32</v>
      </c>
      <c r="BB48" s="92">
        <v>33</v>
      </c>
      <c r="BC48" s="92">
        <v>34</v>
      </c>
      <c r="BD48" s="92">
        <v>35</v>
      </c>
      <c r="BE48" s="92">
        <v>36</v>
      </c>
      <c r="BF48" s="92">
        <v>37</v>
      </c>
      <c r="BG48" s="92">
        <v>38</v>
      </c>
      <c r="BH48" s="92">
        <v>39</v>
      </c>
      <c r="BI48" s="92">
        <v>40</v>
      </c>
      <c r="BJ48" s="92">
        <v>41</v>
      </c>
      <c r="BK48" s="92">
        <v>42</v>
      </c>
      <c r="BL48" s="92">
        <v>43</v>
      </c>
      <c r="BM48" s="92">
        <v>44</v>
      </c>
      <c r="BN48" s="92">
        <v>45</v>
      </c>
      <c r="BO48" s="92">
        <v>46</v>
      </c>
      <c r="BP48" s="92">
        <v>47</v>
      </c>
      <c r="BQ48" s="92">
        <v>48</v>
      </c>
      <c r="BR48" s="92">
        <v>49</v>
      </c>
      <c r="BS48" s="92">
        <v>50</v>
      </c>
      <c r="BT48" s="92">
        <v>51</v>
      </c>
      <c r="BU48" s="92">
        <v>52</v>
      </c>
      <c r="BV48" s="92">
        <v>53</v>
      </c>
      <c r="BW48" s="92">
        <v>54</v>
      </c>
      <c r="BX48" s="92">
        <v>55</v>
      </c>
      <c r="BY48" s="92">
        <v>56</v>
      </c>
      <c r="BZ48" s="92">
        <v>57</v>
      </c>
      <c r="CA48" s="92">
        <v>58</v>
      </c>
      <c r="CB48" s="92">
        <v>59</v>
      </c>
      <c r="CC48" s="92">
        <v>60</v>
      </c>
    </row>
    <row r="49" spans="1:81" ht="12.75" customHeight="1">
      <c r="A49" s="12">
        <v>1</v>
      </c>
      <c r="B49" s="159" t="s">
        <v>2</v>
      </c>
      <c r="C49" s="160"/>
      <c r="D49" s="160"/>
      <c r="E49" s="160"/>
      <c r="F49" s="160"/>
      <c r="G49" s="161"/>
      <c r="H49" s="30">
        <f>(N49*$N$48+O49*$O$48+P49*$P$48+Q49*$Q$48+R49*$R$48)/S49</f>
        <v>4.8666666666666663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2</v>
      </c>
      <c r="R49" s="12">
        <f>COUNTIF($V$49:$CC$49,R48)</f>
        <v>13</v>
      </c>
      <c r="S49" s="12">
        <f>SUM(N49:R49)</f>
        <v>15</v>
      </c>
      <c r="T49" s="7"/>
      <c r="U49" s="43" t="s">
        <v>51</v>
      </c>
      <c r="V49" s="8">
        <v>4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4</v>
      </c>
      <c r="AH49" s="8">
        <v>5</v>
      </c>
      <c r="AI49" s="8">
        <v>5</v>
      </c>
      <c r="AJ49" s="8">
        <v>5</v>
      </c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59" t="s">
        <v>3</v>
      </c>
      <c r="C50" s="160"/>
      <c r="D50" s="160"/>
      <c r="E50" s="160"/>
      <c r="F50" s="160"/>
      <c r="G50" s="161"/>
      <c r="H50" s="30">
        <f t="shared" ref="H50:H57" si="1">(N50*$N$48+O50*$O$48+P50*$P$48+Q50*$Q$48+R50*$R$48)/S50</f>
        <v>4.8666666666666663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2</v>
      </c>
      <c r="R50" s="12">
        <f>COUNTIF($V$50:$CC$50,R48)</f>
        <v>13</v>
      </c>
      <c r="S50" s="12">
        <f t="shared" ref="S50:S57" si="4">SUM(N50:R50)</f>
        <v>15</v>
      </c>
      <c r="T50" s="7"/>
      <c r="U50" s="43" t="s">
        <v>52</v>
      </c>
      <c r="V50" s="8">
        <v>4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4</v>
      </c>
      <c r="AH50" s="8">
        <v>5</v>
      </c>
      <c r="AI50" s="8">
        <v>5</v>
      </c>
      <c r="AJ50" s="8">
        <v>5</v>
      </c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59" t="s">
        <v>4</v>
      </c>
      <c r="C51" s="160"/>
      <c r="D51" s="160"/>
      <c r="E51" s="160"/>
      <c r="F51" s="160"/>
      <c r="G51" s="161"/>
      <c r="H51" s="30">
        <f t="shared" si="1"/>
        <v>4.8666666666666663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2</v>
      </c>
      <c r="R51" s="12">
        <f>COUNTIF($V$51:$CC$51,R48)</f>
        <v>13</v>
      </c>
      <c r="S51" s="12">
        <f t="shared" si="4"/>
        <v>15</v>
      </c>
      <c r="T51" s="7"/>
      <c r="U51" s="43" t="s">
        <v>53</v>
      </c>
      <c r="V51" s="8">
        <v>4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4</v>
      </c>
      <c r="AH51" s="8">
        <v>5</v>
      </c>
      <c r="AI51" s="8">
        <v>5</v>
      </c>
      <c r="AJ51" s="8">
        <v>5</v>
      </c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59" t="s">
        <v>5</v>
      </c>
      <c r="C52" s="160"/>
      <c r="D52" s="160"/>
      <c r="E52" s="160"/>
      <c r="F52" s="160"/>
      <c r="G52" s="161"/>
      <c r="H52" s="30">
        <f t="shared" si="1"/>
        <v>4.8666666666666663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2</v>
      </c>
      <c r="R52" s="12">
        <f>COUNTIF($V$52:$CC$52,R48)</f>
        <v>13</v>
      </c>
      <c r="S52" s="12">
        <f t="shared" si="4"/>
        <v>15</v>
      </c>
      <c r="T52" s="7"/>
      <c r="U52" s="43" t="s">
        <v>54</v>
      </c>
      <c r="V52" s="8">
        <v>4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4</v>
      </c>
      <c r="AH52" s="8">
        <v>5</v>
      </c>
      <c r="AI52" s="8">
        <v>5</v>
      </c>
      <c r="AJ52" s="8">
        <v>5</v>
      </c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59" t="s">
        <v>6</v>
      </c>
      <c r="C53" s="160"/>
      <c r="D53" s="160"/>
      <c r="E53" s="160"/>
      <c r="F53" s="160"/>
      <c r="G53" s="161"/>
      <c r="H53" s="30">
        <f t="shared" si="1"/>
        <v>4.8666666666666663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2</v>
      </c>
      <c r="R53" s="12">
        <f>COUNTIF($V$53:$CC$53,R48)</f>
        <v>13</v>
      </c>
      <c r="S53" s="12">
        <f t="shared" si="4"/>
        <v>15</v>
      </c>
      <c r="T53" s="7"/>
      <c r="U53" s="43" t="s">
        <v>55</v>
      </c>
      <c r="V53" s="8">
        <v>4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4</v>
      </c>
      <c r="AH53" s="8">
        <v>5</v>
      </c>
      <c r="AI53" s="8">
        <v>5</v>
      </c>
      <c r="AJ53" s="8">
        <v>5</v>
      </c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59" t="s">
        <v>7</v>
      </c>
      <c r="C54" s="160"/>
      <c r="D54" s="160"/>
      <c r="E54" s="160"/>
      <c r="F54" s="160"/>
      <c r="G54" s="161"/>
      <c r="H54" s="30">
        <f t="shared" si="1"/>
        <v>4.8666666666666663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2</v>
      </c>
      <c r="R54" s="12">
        <f>COUNTIF($V$54:$CC$54,R48)</f>
        <v>13</v>
      </c>
      <c r="S54" s="12">
        <f t="shared" si="4"/>
        <v>15</v>
      </c>
      <c r="T54" s="7"/>
      <c r="U54" s="43" t="s">
        <v>56</v>
      </c>
      <c r="V54" s="8">
        <v>4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4</v>
      </c>
      <c r="AH54" s="8">
        <v>5</v>
      </c>
      <c r="AI54" s="8">
        <v>5</v>
      </c>
      <c r="AJ54" s="8">
        <v>5</v>
      </c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59" t="s">
        <v>8</v>
      </c>
      <c r="C55" s="160"/>
      <c r="D55" s="160"/>
      <c r="E55" s="160"/>
      <c r="F55" s="160"/>
      <c r="G55" s="161"/>
      <c r="H55" s="30">
        <f t="shared" si="1"/>
        <v>4.8666666666666663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2</v>
      </c>
      <c r="R55" s="12">
        <f>COUNTIF($V$55:$CC$55,R48)</f>
        <v>13</v>
      </c>
      <c r="S55" s="12">
        <f t="shared" si="4"/>
        <v>15</v>
      </c>
      <c r="T55" s="7"/>
      <c r="U55" s="44" t="s">
        <v>57</v>
      </c>
      <c r="V55" s="8">
        <v>4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4</v>
      </c>
      <c r="AH55" s="8">
        <v>5</v>
      </c>
      <c r="AI55" s="8">
        <v>5</v>
      </c>
      <c r="AJ55" s="8">
        <v>5</v>
      </c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59" t="s">
        <v>9</v>
      </c>
      <c r="C56" s="160"/>
      <c r="D56" s="160"/>
      <c r="E56" s="160"/>
      <c r="F56" s="160"/>
      <c r="G56" s="161"/>
      <c r="H56" s="30">
        <f t="shared" si="1"/>
        <v>4.8666666666666663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2</v>
      </c>
      <c r="R56" s="12">
        <f>COUNTIF($V$56:$CC$56,R48)</f>
        <v>13</v>
      </c>
      <c r="S56" s="12">
        <f t="shared" si="4"/>
        <v>15</v>
      </c>
      <c r="T56" s="7"/>
      <c r="U56" s="44" t="s">
        <v>58</v>
      </c>
      <c r="V56" s="8">
        <v>4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4</v>
      </c>
      <c r="AH56" s="8">
        <v>5</v>
      </c>
      <c r="AI56" s="8">
        <v>5</v>
      </c>
      <c r="AJ56" s="8">
        <v>5</v>
      </c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59" t="s">
        <v>43</v>
      </c>
      <c r="C57" s="160"/>
      <c r="D57" s="160"/>
      <c r="E57" s="160"/>
      <c r="F57" s="160"/>
      <c r="G57" s="161"/>
      <c r="H57" s="30">
        <f t="shared" si="1"/>
        <v>4.8666666666666663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2</v>
      </c>
      <c r="R57" s="12">
        <f>COUNTIF($V$57:$CC$57,R48)</f>
        <v>13</v>
      </c>
      <c r="S57" s="12">
        <f t="shared" si="4"/>
        <v>15</v>
      </c>
      <c r="T57" s="7"/>
      <c r="U57" s="44" t="s">
        <v>59</v>
      </c>
      <c r="V57" s="8">
        <v>4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4</v>
      </c>
      <c r="AH57" s="8">
        <v>5</v>
      </c>
      <c r="AI57" s="8">
        <v>5</v>
      </c>
      <c r="AJ57" s="8">
        <v>5</v>
      </c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72" t="s">
        <v>12</v>
      </c>
      <c r="B58" s="173"/>
      <c r="C58" s="173"/>
      <c r="D58" s="173"/>
      <c r="E58" s="173"/>
      <c r="F58" s="173"/>
      <c r="G58" s="174"/>
      <c r="H58" s="91">
        <f>AVERAGE(H49:H57)</f>
        <v>4.8666666666666663</v>
      </c>
      <c r="I58" s="49"/>
      <c r="J58" s="171" t="s">
        <v>68</v>
      </c>
      <c r="K58" s="171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126</v>
      </c>
    </row>
    <row r="62" spans="1:81">
      <c r="B62" s="15" t="s">
        <v>127</v>
      </c>
    </row>
    <row r="63" spans="1:81">
      <c r="B63" s="15" t="s">
        <v>128</v>
      </c>
      <c r="D63" t="s">
        <v>131</v>
      </c>
    </row>
    <row r="148" spans="21:21" ht="13.5" thickBot="1"/>
    <row r="149" spans="21:21" ht="13.5" thickBot="1">
      <c r="U149" s="4" t="e">
        <f>SUM(#REF!)</f>
        <v>#REF!</v>
      </c>
    </row>
  </sheetData>
  <mergeCells count="70">
    <mergeCell ref="A37:H37"/>
    <mergeCell ref="A39:H39"/>
    <mergeCell ref="A40:H40"/>
    <mergeCell ref="A42:G42"/>
    <mergeCell ref="A43:G43"/>
    <mergeCell ref="V10:CC10"/>
    <mergeCell ref="A4:H4"/>
    <mergeCell ref="A6:H6"/>
    <mergeCell ref="A7:H7"/>
    <mergeCell ref="A9:G9"/>
    <mergeCell ref="A10:G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49"/>
  <sheetViews>
    <sheetView topLeftCell="A61" workbookViewId="0">
      <selection activeCell="I17" sqref="I17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09"/>
      <c r="L1" s="109"/>
      <c r="M1" s="109"/>
      <c r="N1" s="109"/>
      <c r="O1" s="109"/>
      <c r="P1" s="109"/>
      <c r="Q1" s="109"/>
      <c r="R1" s="109"/>
      <c r="S1" s="109"/>
      <c r="T1" s="109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09"/>
      <c r="L2" s="109"/>
      <c r="M2" s="109"/>
      <c r="N2" s="109"/>
      <c r="O2" s="109"/>
      <c r="P2" s="109"/>
      <c r="Q2" s="109"/>
      <c r="R2" s="109"/>
      <c r="S2" s="109"/>
      <c r="T2" s="109"/>
    </row>
    <row r="4" spans="1:81">
      <c r="A4" s="148" t="s">
        <v>124</v>
      </c>
      <c r="B4" s="148"/>
      <c r="C4" s="148"/>
      <c r="D4" s="148"/>
      <c r="E4" s="148"/>
      <c r="F4" s="163"/>
      <c r="G4" s="163"/>
      <c r="H4" s="163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</row>
    <row r="6" spans="1:81" ht="15.75" customHeight="1">
      <c r="A6" s="148" t="s">
        <v>118</v>
      </c>
      <c r="B6" s="148"/>
      <c r="C6" s="148"/>
      <c r="D6" s="148"/>
      <c r="E6" s="148"/>
      <c r="F6" s="148"/>
      <c r="G6" s="148"/>
      <c r="H6" s="148"/>
      <c r="I6" s="103"/>
      <c r="J6" s="103"/>
      <c r="K6" s="103"/>
    </row>
    <row r="7" spans="1:81">
      <c r="A7" s="148" t="s">
        <v>99</v>
      </c>
      <c r="B7" s="148"/>
      <c r="C7" s="148"/>
      <c r="D7" s="148"/>
      <c r="E7" s="148"/>
      <c r="F7" s="148"/>
      <c r="G7" s="148"/>
      <c r="H7" s="148"/>
      <c r="I7" s="103"/>
    </row>
    <row r="8" spans="1:81">
      <c r="A8" s="103"/>
      <c r="B8" s="101"/>
      <c r="C8" s="101"/>
      <c r="D8" s="101"/>
      <c r="E8" s="101"/>
      <c r="F8" s="101"/>
      <c r="G8" s="101"/>
    </row>
    <row r="9" spans="1:81">
      <c r="A9" s="213" t="s">
        <v>13</v>
      </c>
      <c r="B9" s="214"/>
      <c r="C9" s="214"/>
      <c r="D9" s="214"/>
      <c r="E9" s="214"/>
      <c r="F9" s="214"/>
      <c r="G9" s="214"/>
      <c r="H9" s="108">
        <v>15</v>
      </c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34" t="s">
        <v>44</v>
      </c>
    </row>
    <row r="10" spans="1:81">
      <c r="A10" s="178" t="s">
        <v>39</v>
      </c>
      <c r="B10" s="215"/>
      <c r="C10" s="215"/>
      <c r="D10" s="215"/>
      <c r="E10" s="215"/>
      <c r="F10" s="215"/>
      <c r="G10" s="215"/>
      <c r="H10" s="145" t="s">
        <v>134</v>
      </c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V10" s="208" t="s">
        <v>16</v>
      </c>
      <c r="W10" s="208"/>
      <c r="X10" s="208"/>
      <c r="Y10" s="208"/>
      <c r="Z10" s="208"/>
      <c r="AA10" s="208"/>
      <c r="AB10" s="208"/>
      <c r="AC10" s="208"/>
      <c r="AD10" s="208"/>
      <c r="AE10" s="208"/>
      <c r="AF10" s="208"/>
      <c r="AG10" s="208"/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  <c r="BF10" s="208"/>
      <c r="BG10" s="208"/>
      <c r="BH10" s="208"/>
      <c r="BI10" s="208"/>
      <c r="BJ10" s="208"/>
      <c r="BK10" s="208"/>
      <c r="BL10" s="208"/>
      <c r="BM10" s="208"/>
      <c r="BN10" s="208"/>
      <c r="BO10" s="208"/>
      <c r="BP10" s="208"/>
      <c r="BQ10" s="208"/>
      <c r="BR10" s="208"/>
      <c r="BS10" s="208"/>
      <c r="BT10" s="208"/>
      <c r="BU10" s="208"/>
      <c r="BV10" s="208"/>
      <c r="BW10" s="208"/>
      <c r="BX10" s="208"/>
      <c r="BY10" s="208"/>
      <c r="BZ10" s="208"/>
      <c r="CA10" s="208"/>
      <c r="CB10" s="208"/>
      <c r="CC10" s="208"/>
    </row>
    <row r="11" spans="1:81">
      <c r="A11" s="106"/>
      <c r="B11" s="106"/>
      <c r="C11" s="106"/>
      <c r="D11" s="106"/>
      <c r="E11" s="106"/>
      <c r="F11" s="106"/>
      <c r="G11" s="107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</row>
    <row r="12" spans="1:81">
      <c r="A12" s="106"/>
      <c r="B12" s="106"/>
      <c r="C12" s="106"/>
      <c r="D12" s="106"/>
      <c r="E12" s="106"/>
      <c r="F12" s="106"/>
      <c r="G12" s="107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2"/>
      <c r="AO12" s="112"/>
      <c r="AP12" s="112"/>
      <c r="AQ12" s="112"/>
      <c r="AR12" s="112"/>
      <c r="AS12" s="112"/>
      <c r="AT12" s="112"/>
      <c r="AU12" s="112"/>
      <c r="AV12" s="112"/>
      <c r="AW12" s="112"/>
      <c r="AX12" s="112"/>
      <c r="AY12" s="112"/>
      <c r="AZ12" s="112"/>
      <c r="BA12" s="112"/>
      <c r="BB12" s="112"/>
      <c r="BC12" s="112"/>
      <c r="BD12" s="112"/>
      <c r="BE12" s="112"/>
      <c r="BF12" s="112"/>
      <c r="BG12" s="112"/>
      <c r="BH12" s="112"/>
      <c r="BI12" s="112"/>
      <c r="BJ12" s="112"/>
      <c r="BK12" s="112"/>
      <c r="BL12" s="112"/>
      <c r="BM12" s="112"/>
      <c r="BN12" s="112"/>
      <c r="BO12" s="112"/>
      <c r="BP12" s="112"/>
      <c r="BQ12" s="112"/>
      <c r="BR12" s="112"/>
      <c r="BS12" s="112"/>
      <c r="BT12" s="112"/>
      <c r="BU12" s="112"/>
      <c r="BV12" s="112"/>
      <c r="BW12" s="112"/>
      <c r="BX12" s="112"/>
      <c r="BY12" s="112"/>
      <c r="BZ12" s="112"/>
      <c r="CA12" s="112"/>
      <c r="CB12" s="112"/>
      <c r="CC12" s="112"/>
    </row>
    <row r="13" spans="1:81">
      <c r="V13" s="203" t="s">
        <v>60</v>
      </c>
      <c r="W13" s="203"/>
      <c r="X13" s="203"/>
      <c r="Y13" s="203"/>
      <c r="Z13" s="203"/>
      <c r="AA13" s="203"/>
      <c r="AB13" s="203"/>
      <c r="AC13" s="203"/>
      <c r="AD13" s="203"/>
      <c r="AE13" s="203"/>
      <c r="AF13" s="203"/>
      <c r="AG13" s="203"/>
      <c r="AH13" s="203"/>
      <c r="AI13" s="203"/>
      <c r="AJ13" s="203"/>
      <c r="AK13" s="203"/>
      <c r="AL13" s="203"/>
      <c r="AM13" s="203"/>
      <c r="AN13" s="203"/>
      <c r="AO13" s="203"/>
      <c r="AP13" s="203"/>
      <c r="AQ13" s="203"/>
      <c r="AR13" s="203"/>
      <c r="AS13" s="203"/>
      <c r="AT13" s="203"/>
      <c r="AU13" s="203"/>
      <c r="AV13" s="203"/>
      <c r="AW13" s="203"/>
      <c r="AX13" s="203"/>
      <c r="AY13" s="203"/>
      <c r="AZ13" s="203"/>
      <c r="BA13" s="203"/>
      <c r="BB13" s="203"/>
      <c r="BC13" s="203"/>
      <c r="BD13" s="203"/>
      <c r="BE13" s="203"/>
      <c r="BF13" s="203"/>
      <c r="BG13" s="203"/>
      <c r="BH13" s="203"/>
      <c r="BI13" s="203"/>
      <c r="BJ13" s="203"/>
      <c r="BK13" s="203"/>
      <c r="BL13" s="203"/>
      <c r="BM13" s="203"/>
      <c r="BN13" s="203"/>
      <c r="BO13" s="203"/>
      <c r="BP13" s="203"/>
      <c r="BQ13" s="203"/>
      <c r="BR13" s="203"/>
      <c r="BS13" s="203"/>
      <c r="BT13" s="203"/>
      <c r="BU13" s="203"/>
      <c r="BV13" s="203"/>
      <c r="BW13" s="203"/>
      <c r="BX13" s="203"/>
      <c r="BY13" s="203"/>
      <c r="BZ13" s="203"/>
      <c r="CA13" s="203"/>
      <c r="CB13" s="203"/>
      <c r="CC13" s="203"/>
    </row>
    <row r="14" spans="1:81">
      <c r="A14" s="155" t="s">
        <v>16</v>
      </c>
      <c r="B14" s="150"/>
      <c r="C14" s="150"/>
      <c r="D14" s="150"/>
      <c r="E14" s="150"/>
      <c r="F14" s="150"/>
      <c r="G14" s="150"/>
      <c r="H14" s="150"/>
      <c r="I14" s="104"/>
      <c r="J14" s="104"/>
      <c r="K14" s="104"/>
      <c r="N14" s="204" t="s">
        <v>45</v>
      </c>
      <c r="O14" s="154"/>
      <c r="P14" s="154"/>
      <c r="Q14" s="113" t="s">
        <v>42</v>
      </c>
      <c r="R14" s="36" t="s">
        <v>36</v>
      </c>
      <c r="U14" s="94" t="s">
        <v>47</v>
      </c>
      <c r="V14" s="92">
        <v>1</v>
      </c>
      <c r="W14" s="92">
        <v>2</v>
      </c>
      <c r="X14" s="92">
        <v>3</v>
      </c>
      <c r="Y14" s="92">
        <v>4</v>
      </c>
      <c r="Z14" s="92">
        <v>5</v>
      </c>
      <c r="AA14" s="92">
        <v>6</v>
      </c>
      <c r="AB14" s="92">
        <v>7</v>
      </c>
      <c r="AC14" s="92">
        <v>8</v>
      </c>
      <c r="AD14" s="92">
        <v>9</v>
      </c>
      <c r="AE14" s="92">
        <v>10</v>
      </c>
      <c r="AF14" s="92">
        <v>11</v>
      </c>
      <c r="AG14" s="92">
        <v>12</v>
      </c>
      <c r="AH14" s="92">
        <v>13</v>
      </c>
      <c r="AI14" s="92">
        <v>14</v>
      </c>
      <c r="AJ14" s="92">
        <v>15</v>
      </c>
      <c r="AK14" s="92">
        <v>16</v>
      </c>
      <c r="AL14" s="92">
        <v>17</v>
      </c>
      <c r="AM14" s="92">
        <v>18</v>
      </c>
      <c r="AN14" s="92">
        <v>19</v>
      </c>
      <c r="AO14" s="92">
        <v>20</v>
      </c>
      <c r="AP14" s="92">
        <v>21</v>
      </c>
      <c r="AQ14" s="92">
        <v>22</v>
      </c>
      <c r="AR14" s="92">
        <v>23</v>
      </c>
      <c r="AS14" s="92">
        <v>24</v>
      </c>
      <c r="AT14" s="92">
        <v>25</v>
      </c>
      <c r="AU14" s="92">
        <v>26</v>
      </c>
      <c r="AV14" s="92">
        <v>27</v>
      </c>
      <c r="AW14" s="92">
        <v>28</v>
      </c>
      <c r="AX14" s="92">
        <v>29</v>
      </c>
      <c r="AY14" s="92">
        <v>30</v>
      </c>
      <c r="AZ14" s="92">
        <v>31</v>
      </c>
      <c r="BA14" s="92">
        <v>32</v>
      </c>
      <c r="BB14" s="92">
        <v>33</v>
      </c>
      <c r="BC14" s="92">
        <v>34</v>
      </c>
      <c r="BD14" s="92">
        <v>35</v>
      </c>
      <c r="BE14" s="92">
        <v>36</v>
      </c>
      <c r="BF14" s="92">
        <v>37</v>
      </c>
      <c r="BG14" s="92">
        <v>38</v>
      </c>
      <c r="BH14" s="92">
        <v>39</v>
      </c>
      <c r="BI14" s="92">
        <v>40</v>
      </c>
      <c r="BJ14" s="92">
        <v>41</v>
      </c>
      <c r="BK14" s="92">
        <v>42</v>
      </c>
      <c r="BL14" s="92">
        <v>43</v>
      </c>
      <c r="BM14" s="92">
        <v>44</v>
      </c>
      <c r="BN14" s="92">
        <v>45</v>
      </c>
      <c r="BO14" s="92">
        <v>46</v>
      </c>
      <c r="BP14" s="92">
        <v>47</v>
      </c>
      <c r="BQ14" s="92">
        <v>48</v>
      </c>
      <c r="BR14" s="92">
        <v>49</v>
      </c>
      <c r="BS14" s="92">
        <v>50</v>
      </c>
      <c r="BT14" s="92">
        <v>51</v>
      </c>
      <c r="BU14" s="92">
        <v>52</v>
      </c>
      <c r="BV14" s="92">
        <v>53</v>
      </c>
      <c r="BW14" s="92">
        <v>54</v>
      </c>
      <c r="BX14" s="92">
        <v>55</v>
      </c>
      <c r="BY14" s="92">
        <v>56</v>
      </c>
      <c r="BZ14" s="92">
        <v>57</v>
      </c>
      <c r="CA14" s="92">
        <v>58</v>
      </c>
      <c r="CB14" s="92">
        <v>59</v>
      </c>
      <c r="CC14" s="92">
        <v>60</v>
      </c>
    </row>
    <row r="15" spans="1:81">
      <c r="A15" s="109"/>
      <c r="B15" s="104"/>
      <c r="C15" s="104"/>
      <c r="D15" s="104"/>
      <c r="E15" s="104"/>
      <c r="F15" s="104"/>
      <c r="G15" s="104"/>
      <c r="H15" s="104"/>
      <c r="I15" s="104"/>
      <c r="J15" s="104"/>
      <c r="K15" s="104"/>
      <c r="M15" s="164">
        <v>1</v>
      </c>
      <c r="N15" s="205" t="s">
        <v>14</v>
      </c>
      <c r="O15" s="206"/>
      <c r="P15" s="207"/>
      <c r="Q15" s="8">
        <f>COUNTA(V15:CC15)</f>
        <v>0</v>
      </c>
      <c r="R15" s="196">
        <f>SUM(Q15:Q16)</f>
        <v>15</v>
      </c>
      <c r="T15" s="164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00" t="s">
        <v>46</v>
      </c>
      <c r="C16" s="100"/>
      <c r="F16" s="156" t="s">
        <v>17</v>
      </c>
      <c r="G16" s="156"/>
      <c r="H16" s="157"/>
      <c r="I16" s="110"/>
      <c r="J16" s="110"/>
      <c r="K16" s="110"/>
      <c r="M16" s="164"/>
      <c r="N16" s="193" t="s">
        <v>15</v>
      </c>
      <c r="O16" s="194"/>
      <c r="P16" s="195"/>
      <c r="Q16" s="8">
        <f>COUNTA(V16:CC16)</f>
        <v>15</v>
      </c>
      <c r="R16" s="198"/>
      <c r="T16" s="164"/>
      <c r="U16" s="114" t="s">
        <v>15</v>
      </c>
      <c r="V16" s="8" t="s">
        <v>130</v>
      </c>
      <c r="W16" s="8" t="s">
        <v>130</v>
      </c>
      <c r="X16" s="8" t="s">
        <v>130</v>
      </c>
      <c r="Y16" s="8" t="s">
        <v>130</v>
      </c>
      <c r="Z16" s="8" t="s">
        <v>130</v>
      </c>
      <c r="AA16" s="8" t="s">
        <v>130</v>
      </c>
      <c r="AB16" s="8" t="s">
        <v>130</v>
      </c>
      <c r="AC16" s="8" t="s">
        <v>130</v>
      </c>
      <c r="AD16" s="8" t="s">
        <v>130</v>
      </c>
      <c r="AE16" s="8" t="s">
        <v>130</v>
      </c>
      <c r="AF16" s="8" t="s">
        <v>130</v>
      </c>
      <c r="AG16" s="8" t="s">
        <v>130</v>
      </c>
      <c r="AH16" s="8" t="s">
        <v>130</v>
      </c>
      <c r="AI16" s="8" t="s">
        <v>130</v>
      </c>
      <c r="AJ16" s="8" t="s">
        <v>130</v>
      </c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113" t="s">
        <v>42</v>
      </c>
      <c r="D17" s="113" t="s">
        <v>41</v>
      </c>
      <c r="F17" s="41" t="s">
        <v>47</v>
      </c>
      <c r="G17" s="113" t="s">
        <v>42</v>
      </c>
      <c r="H17" s="113" t="s">
        <v>41</v>
      </c>
      <c r="I17" s="110"/>
      <c r="J17" s="110"/>
      <c r="K17" s="110"/>
      <c r="M17" s="199"/>
      <c r="N17" s="200"/>
      <c r="O17" s="200"/>
      <c r="P17" s="200"/>
      <c r="Q17" s="200"/>
      <c r="R17" s="201"/>
      <c r="T17" s="102"/>
      <c r="U17" s="114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108">
        <f>Q15</f>
        <v>0</v>
      </c>
      <c r="D18" s="24">
        <f>Q15/$R$15</f>
        <v>0</v>
      </c>
      <c r="F18" s="114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64">
        <v>2</v>
      </c>
      <c r="N18" s="193" t="s">
        <v>18</v>
      </c>
      <c r="O18" s="194"/>
      <c r="P18" s="195"/>
      <c r="Q18" s="8">
        <f>COUNTA(V18:CC18)</f>
        <v>0</v>
      </c>
      <c r="R18" s="196">
        <f>SUM(Q18:Q21)</f>
        <v>15</v>
      </c>
      <c r="T18" s="164">
        <v>2</v>
      </c>
      <c r="U18" s="114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14" t="s">
        <v>15</v>
      </c>
      <c r="C19" s="108">
        <f>Q16</f>
        <v>15</v>
      </c>
      <c r="D19" s="24">
        <f>Q16/$R$15</f>
        <v>1</v>
      </c>
      <c r="F19" s="114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64"/>
      <c r="N19" s="193" t="s">
        <v>19</v>
      </c>
      <c r="O19" s="194" t="s">
        <v>19</v>
      </c>
      <c r="P19" s="195" t="s">
        <v>19</v>
      </c>
      <c r="Q19" s="8">
        <f>COUNTA(V19:CC19)</f>
        <v>0</v>
      </c>
      <c r="R19" s="197"/>
      <c r="T19" s="164"/>
      <c r="U19" s="114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15</v>
      </c>
      <c r="D20" s="48">
        <f>SUM(D18:D19)</f>
        <v>1</v>
      </c>
      <c r="F20" s="114" t="s">
        <v>20</v>
      </c>
      <c r="G20" s="39">
        <f>Q20</f>
        <v>15</v>
      </c>
      <c r="H20" s="24">
        <f>Q20/$R$18</f>
        <v>1</v>
      </c>
      <c r="I20" s="25"/>
      <c r="J20" s="25"/>
      <c r="K20" s="25"/>
      <c r="M20" s="164"/>
      <c r="N20" s="193" t="s">
        <v>20</v>
      </c>
      <c r="O20" s="194" t="s">
        <v>20</v>
      </c>
      <c r="P20" s="195" t="s">
        <v>20</v>
      </c>
      <c r="Q20" s="8">
        <f>COUNTA(V20:CC20)</f>
        <v>15</v>
      </c>
      <c r="R20" s="197"/>
      <c r="T20" s="164"/>
      <c r="U20" s="114" t="s">
        <v>20</v>
      </c>
      <c r="V20" s="8" t="s">
        <v>130</v>
      </c>
      <c r="W20" s="8" t="s">
        <v>130</v>
      </c>
      <c r="X20" s="8" t="s">
        <v>130</v>
      </c>
      <c r="Y20" s="8" t="s">
        <v>130</v>
      </c>
      <c r="Z20" s="8" t="s">
        <v>130</v>
      </c>
      <c r="AA20" s="8" t="s">
        <v>130</v>
      </c>
      <c r="AB20" s="8" t="s">
        <v>130</v>
      </c>
      <c r="AC20" s="8" t="s">
        <v>130</v>
      </c>
      <c r="AD20" s="8" t="s">
        <v>130</v>
      </c>
      <c r="AE20" s="8" t="s">
        <v>130</v>
      </c>
      <c r="AF20" s="8" t="s">
        <v>130</v>
      </c>
      <c r="AG20" s="8" t="s">
        <v>130</v>
      </c>
      <c r="AH20" s="8" t="s">
        <v>130</v>
      </c>
      <c r="AI20" s="8" t="s">
        <v>130</v>
      </c>
      <c r="AJ20" s="8" t="s">
        <v>130</v>
      </c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14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64"/>
      <c r="N21" s="193" t="s">
        <v>21</v>
      </c>
      <c r="O21" s="194"/>
      <c r="P21" s="195"/>
      <c r="Q21" s="8">
        <f>COUNTA(V21:CC21)</f>
        <v>0</v>
      </c>
      <c r="R21" s="198"/>
      <c r="T21" s="164"/>
      <c r="U21" s="114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47" t="s">
        <v>24</v>
      </c>
      <c r="C22" s="147"/>
      <c r="D22" s="147"/>
      <c r="F22" s="42" t="s">
        <v>48</v>
      </c>
      <c r="G22" s="45">
        <f>SUM(G18:G21)</f>
        <v>15</v>
      </c>
      <c r="H22" s="48">
        <f>SUM(H18:H21)</f>
        <v>1</v>
      </c>
      <c r="I22" s="25"/>
      <c r="J22" s="25"/>
      <c r="K22" s="25"/>
      <c r="M22" s="199"/>
      <c r="N22" s="200"/>
      <c r="O22" s="200"/>
      <c r="P22" s="200"/>
      <c r="Q22" s="200"/>
      <c r="R22" s="201"/>
      <c r="T22" s="102"/>
      <c r="U22" s="114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113" t="s">
        <v>42</v>
      </c>
      <c r="D23" s="113" t="s">
        <v>41</v>
      </c>
      <c r="M23" s="164">
        <v>3</v>
      </c>
      <c r="N23" s="193" t="s">
        <v>22</v>
      </c>
      <c r="O23" s="194"/>
      <c r="P23" s="195"/>
      <c r="Q23" s="8">
        <f>COUNTA(V23:CC23)</f>
        <v>7</v>
      </c>
      <c r="R23" s="196">
        <f>SUM(Q23:Q24)</f>
        <v>15</v>
      </c>
      <c r="T23" s="164">
        <v>3</v>
      </c>
      <c r="U23" s="114" t="s">
        <v>22</v>
      </c>
      <c r="V23" s="8" t="s">
        <v>130</v>
      </c>
      <c r="W23" s="8" t="s">
        <v>130</v>
      </c>
      <c r="X23" s="8" t="s">
        <v>130</v>
      </c>
      <c r="Y23" s="8" t="s">
        <v>130</v>
      </c>
      <c r="Z23" s="8"/>
      <c r="AA23" s="8"/>
      <c r="AB23" s="8"/>
      <c r="AC23" s="8"/>
      <c r="AD23" s="8" t="s">
        <v>130</v>
      </c>
      <c r="AE23" s="8" t="s">
        <v>130</v>
      </c>
      <c r="AF23" s="8" t="s">
        <v>130</v>
      </c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14" t="s">
        <v>22</v>
      </c>
      <c r="C24" s="39">
        <f>Q23</f>
        <v>7</v>
      </c>
      <c r="D24" s="24">
        <f>Q23/$R$23</f>
        <v>0.46666666666666667</v>
      </c>
      <c r="M24" s="164"/>
      <c r="N24" s="193" t="s">
        <v>23</v>
      </c>
      <c r="O24" s="194"/>
      <c r="P24" s="195"/>
      <c r="Q24" s="8">
        <f>COUNTA(V24:CC24)</f>
        <v>8</v>
      </c>
      <c r="R24" s="198"/>
      <c r="T24" s="164"/>
      <c r="U24" s="114" t="s">
        <v>64</v>
      </c>
      <c r="V24" s="8"/>
      <c r="W24" s="8"/>
      <c r="X24" s="8"/>
      <c r="Y24" s="8"/>
      <c r="Z24" s="8" t="s">
        <v>130</v>
      </c>
      <c r="AA24" s="8" t="s">
        <v>130</v>
      </c>
      <c r="AB24" s="8" t="s">
        <v>130</v>
      </c>
      <c r="AC24" s="8" t="s">
        <v>130</v>
      </c>
      <c r="AD24" s="8"/>
      <c r="AE24" s="8"/>
      <c r="AF24" s="8"/>
      <c r="AG24" s="8" t="s">
        <v>130</v>
      </c>
      <c r="AH24" s="8" t="s">
        <v>130</v>
      </c>
      <c r="AI24" s="8" t="s">
        <v>130</v>
      </c>
      <c r="AJ24" s="8" t="s">
        <v>130</v>
      </c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14" t="s">
        <v>23</v>
      </c>
      <c r="C25" s="39">
        <f>Q24</f>
        <v>8</v>
      </c>
      <c r="D25" s="24">
        <f>Q24/$R$23</f>
        <v>0.53333333333333333</v>
      </c>
      <c r="F25" s="38" t="s">
        <v>25</v>
      </c>
      <c r="G25" s="38"/>
      <c r="H25" s="38"/>
      <c r="I25" s="100"/>
      <c r="M25" s="199"/>
      <c r="N25" s="200"/>
      <c r="O25" s="200"/>
      <c r="P25" s="200"/>
      <c r="Q25" s="200"/>
      <c r="R25" s="201"/>
      <c r="T25" s="102"/>
      <c r="U25" s="114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15</v>
      </c>
      <c r="D26" s="48">
        <f>SUM(D24:D25)</f>
        <v>1</v>
      </c>
      <c r="F26" s="41" t="s">
        <v>47</v>
      </c>
      <c r="G26" s="113" t="s">
        <v>42</v>
      </c>
      <c r="H26" s="113" t="s">
        <v>41</v>
      </c>
      <c r="J26" s="100"/>
      <c r="K26" s="100"/>
      <c r="M26" s="164">
        <v>4</v>
      </c>
      <c r="N26" s="202" t="s">
        <v>26</v>
      </c>
      <c r="O26" s="202"/>
      <c r="P26" s="202"/>
      <c r="Q26" s="8">
        <f t="shared" ref="Q26:Q34" si="0">COUNTA(V26:CC26)</f>
        <v>0</v>
      </c>
      <c r="R26" s="196">
        <f>SUM(Q26:Q30)</f>
        <v>15</v>
      </c>
      <c r="T26" s="164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64"/>
      <c r="N27" s="202" t="s">
        <v>27</v>
      </c>
      <c r="O27" s="202"/>
      <c r="P27" s="202"/>
      <c r="Q27" s="8">
        <f t="shared" si="0"/>
        <v>0</v>
      </c>
      <c r="R27" s="197"/>
      <c r="T27" s="164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>
        <f>Q27/$R$26</f>
        <v>0</v>
      </c>
      <c r="I28" s="25"/>
      <c r="J28" s="25"/>
      <c r="K28" s="25"/>
      <c r="M28" s="164"/>
      <c r="N28" s="202" t="s">
        <v>28</v>
      </c>
      <c r="O28" s="202"/>
      <c r="P28" s="202"/>
      <c r="Q28" s="8">
        <f t="shared" si="0"/>
        <v>10</v>
      </c>
      <c r="R28" s="197"/>
      <c r="T28" s="164"/>
      <c r="U28" s="20" t="s">
        <v>28</v>
      </c>
      <c r="V28" s="8" t="s">
        <v>130</v>
      </c>
      <c r="W28" s="8"/>
      <c r="X28" s="8"/>
      <c r="Y28" s="8"/>
      <c r="Z28" s="8" t="s">
        <v>130</v>
      </c>
      <c r="AA28" s="8" t="s">
        <v>130</v>
      </c>
      <c r="AB28" s="8" t="s">
        <v>130</v>
      </c>
      <c r="AC28" s="8" t="s">
        <v>130</v>
      </c>
      <c r="AD28" s="8"/>
      <c r="AE28" s="8"/>
      <c r="AF28" s="8" t="s">
        <v>130</v>
      </c>
      <c r="AG28" s="8" t="s">
        <v>130</v>
      </c>
      <c r="AH28" s="8" t="s">
        <v>130</v>
      </c>
      <c r="AI28" s="8" t="s">
        <v>130</v>
      </c>
      <c r="AJ28" s="8" t="s">
        <v>130</v>
      </c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113" t="s">
        <v>42</v>
      </c>
      <c r="D29" s="113" t="s">
        <v>41</v>
      </c>
      <c r="E29" s="40"/>
      <c r="F29" s="20" t="s">
        <v>28</v>
      </c>
      <c r="G29" s="39">
        <f>Q28</f>
        <v>10</v>
      </c>
      <c r="H29" s="24">
        <f>Q28/$R$26</f>
        <v>0.66666666666666663</v>
      </c>
      <c r="I29" s="25"/>
      <c r="J29" s="25"/>
      <c r="K29" s="25"/>
      <c r="M29" s="164"/>
      <c r="N29" s="202" t="s">
        <v>29</v>
      </c>
      <c r="O29" s="202"/>
      <c r="P29" s="202"/>
      <c r="Q29" s="8">
        <f t="shared" si="0"/>
        <v>3</v>
      </c>
      <c r="R29" s="197"/>
      <c r="T29" s="164"/>
      <c r="U29" s="20" t="s">
        <v>29</v>
      </c>
      <c r="V29" s="8"/>
      <c r="W29" s="8" t="s">
        <v>130</v>
      </c>
      <c r="X29" s="8"/>
      <c r="Y29" s="8"/>
      <c r="Z29" s="8"/>
      <c r="AA29" s="8"/>
      <c r="AB29" s="8"/>
      <c r="AC29" s="8"/>
      <c r="AD29" s="8" t="s">
        <v>130</v>
      </c>
      <c r="AE29" s="8" t="s">
        <v>130</v>
      </c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15</v>
      </c>
      <c r="D30" s="24">
        <f>Q31/$R$31</f>
        <v>1</v>
      </c>
      <c r="F30" s="20" t="s">
        <v>29</v>
      </c>
      <c r="G30" s="39">
        <f>Q29</f>
        <v>3</v>
      </c>
      <c r="H30" s="24">
        <f>Q29/$R$26</f>
        <v>0.2</v>
      </c>
      <c r="I30" s="25"/>
      <c r="J30" s="25"/>
      <c r="K30" s="25"/>
      <c r="M30" s="164"/>
      <c r="N30" s="202" t="s">
        <v>30</v>
      </c>
      <c r="O30" s="202"/>
      <c r="P30" s="202"/>
      <c r="Q30" s="8">
        <f t="shared" si="0"/>
        <v>2</v>
      </c>
      <c r="R30" s="198"/>
      <c r="T30" s="164"/>
      <c r="U30" s="20" t="s">
        <v>30</v>
      </c>
      <c r="V30" s="8"/>
      <c r="W30" s="8"/>
      <c r="X30" s="8" t="s">
        <v>130</v>
      </c>
      <c r="Y30" s="8" t="s">
        <v>130</v>
      </c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>
        <f>Q32/$R$31</f>
        <v>0</v>
      </c>
      <c r="F31" s="20" t="s">
        <v>30</v>
      </c>
      <c r="G31" s="39">
        <f>Q30</f>
        <v>2</v>
      </c>
      <c r="H31" s="24">
        <f>Q30/$R$26</f>
        <v>0.13333333333333333</v>
      </c>
      <c r="I31" s="25"/>
      <c r="J31" s="25"/>
      <c r="K31" s="25"/>
      <c r="M31" s="164">
        <v>5</v>
      </c>
      <c r="N31" s="193" t="s">
        <v>32</v>
      </c>
      <c r="O31" s="194"/>
      <c r="P31" s="195"/>
      <c r="Q31" s="8">
        <f t="shared" si="0"/>
        <v>15</v>
      </c>
      <c r="R31" s="196">
        <f>SUM(Q31:Q34)</f>
        <v>15</v>
      </c>
      <c r="T31" s="164">
        <v>5</v>
      </c>
      <c r="U31" s="20" t="s">
        <v>65</v>
      </c>
      <c r="V31" s="8" t="s">
        <v>130</v>
      </c>
      <c r="W31" s="8" t="s">
        <v>130</v>
      </c>
      <c r="X31" s="8" t="s">
        <v>130</v>
      </c>
      <c r="Y31" s="8" t="s">
        <v>130</v>
      </c>
      <c r="Z31" s="8" t="s">
        <v>130</v>
      </c>
      <c r="AA31" s="8" t="s">
        <v>130</v>
      </c>
      <c r="AB31" s="8" t="s">
        <v>130</v>
      </c>
      <c r="AC31" s="8" t="s">
        <v>130</v>
      </c>
      <c r="AD31" s="8" t="s">
        <v>130</v>
      </c>
      <c r="AE31" s="8" t="s">
        <v>130</v>
      </c>
      <c r="AF31" s="8" t="s">
        <v>130</v>
      </c>
      <c r="AG31" s="8" t="s">
        <v>130</v>
      </c>
      <c r="AH31" s="8" t="s">
        <v>130</v>
      </c>
      <c r="AI31" s="8" t="s">
        <v>130</v>
      </c>
      <c r="AJ31" s="8" t="s">
        <v>130</v>
      </c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15</v>
      </c>
      <c r="H32" s="48">
        <f>SUM(H27:H31)</f>
        <v>1</v>
      </c>
      <c r="I32" s="19"/>
      <c r="J32" s="19"/>
      <c r="K32" s="19"/>
      <c r="M32" s="164"/>
      <c r="N32" s="193" t="s">
        <v>35</v>
      </c>
      <c r="O32" s="194" t="s">
        <v>35</v>
      </c>
      <c r="P32" s="195" t="s">
        <v>35</v>
      </c>
      <c r="Q32" s="8">
        <f t="shared" si="0"/>
        <v>0</v>
      </c>
      <c r="R32" s="197"/>
      <c r="T32" s="164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64"/>
      <c r="N33" s="193" t="s">
        <v>33</v>
      </c>
      <c r="O33" s="194" t="s">
        <v>33</v>
      </c>
      <c r="P33" s="195" t="s">
        <v>33</v>
      </c>
      <c r="Q33" s="8">
        <f t="shared" si="0"/>
        <v>0</v>
      </c>
      <c r="R33" s="197"/>
      <c r="T33" s="164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15</v>
      </c>
      <c r="D34" s="24">
        <f>SUM(D30:D33)</f>
        <v>1</v>
      </c>
      <c r="F34" s="21"/>
      <c r="G34" s="21"/>
      <c r="H34" s="19"/>
      <c r="I34" s="19"/>
      <c r="J34" s="19"/>
      <c r="K34" s="19"/>
      <c r="M34" s="164"/>
      <c r="N34" s="193" t="s">
        <v>49</v>
      </c>
      <c r="O34" s="194" t="s">
        <v>34</v>
      </c>
      <c r="P34" s="195" t="s">
        <v>34</v>
      </c>
      <c r="Q34" s="8">
        <f t="shared" si="0"/>
        <v>0</v>
      </c>
      <c r="R34" s="198"/>
      <c r="T34" s="164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00"/>
      <c r="C35" s="100"/>
    </row>
    <row r="36" spans="1:81">
      <c r="B36" s="100"/>
      <c r="C36" s="100"/>
    </row>
    <row r="37" spans="1:81">
      <c r="A37" s="148" t="s">
        <v>124</v>
      </c>
      <c r="B37" s="148"/>
      <c r="C37" s="148"/>
      <c r="D37" s="148"/>
      <c r="E37" s="148"/>
      <c r="F37" s="163"/>
      <c r="G37" s="163"/>
      <c r="H37" s="163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</row>
    <row r="39" spans="1:81" ht="15.75" customHeight="1">
      <c r="A39" s="148" t="s">
        <v>118</v>
      </c>
      <c r="B39" s="148"/>
      <c r="C39" s="148"/>
      <c r="D39" s="148"/>
      <c r="E39" s="148"/>
      <c r="F39" s="148"/>
      <c r="G39" s="148"/>
      <c r="H39" s="148"/>
      <c r="I39" s="130"/>
      <c r="J39" s="130"/>
      <c r="K39" s="130"/>
    </row>
    <row r="40" spans="1:81">
      <c r="A40" s="148" t="s">
        <v>99</v>
      </c>
      <c r="B40" s="148"/>
      <c r="C40" s="148"/>
      <c r="D40" s="148"/>
      <c r="E40" s="148"/>
      <c r="F40" s="148"/>
      <c r="G40" s="148"/>
      <c r="H40" s="148"/>
      <c r="I40" s="130"/>
    </row>
    <row r="41" spans="1:81">
      <c r="A41" s="130"/>
      <c r="B41" s="128"/>
      <c r="C41" s="128"/>
      <c r="D41" s="128"/>
      <c r="E41" s="128"/>
      <c r="F41" s="128"/>
      <c r="G41" s="128"/>
    </row>
    <row r="42" spans="1:81">
      <c r="A42" s="213" t="s">
        <v>13</v>
      </c>
      <c r="B42" s="214"/>
      <c r="C42" s="214"/>
      <c r="D42" s="214"/>
      <c r="E42" s="214"/>
      <c r="F42" s="214"/>
      <c r="G42" s="214"/>
      <c r="H42" s="135">
        <f>H9</f>
        <v>15</v>
      </c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34"/>
    </row>
    <row r="43" spans="1:81">
      <c r="A43" s="178" t="s">
        <v>39</v>
      </c>
      <c r="B43" s="215"/>
      <c r="C43" s="215"/>
      <c r="D43" s="215"/>
      <c r="E43" s="215"/>
      <c r="F43" s="215"/>
      <c r="G43" s="215"/>
      <c r="H43" s="135" t="str">
        <f>H10</f>
        <v>26.04.-27.05.2017.</v>
      </c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</row>
    <row r="44" spans="1:81">
      <c r="A44" s="133"/>
      <c r="B44" s="133"/>
      <c r="C44" s="133"/>
      <c r="D44" s="133"/>
      <c r="E44" s="133"/>
      <c r="F44" s="133"/>
      <c r="G44" s="134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  <c r="AV44" s="139"/>
      <c r="AW44" s="139"/>
      <c r="AX44" s="139"/>
      <c r="AY44" s="139"/>
      <c r="AZ44" s="139"/>
      <c r="BA44" s="139"/>
      <c r="BB44" s="139"/>
      <c r="BC44" s="139"/>
      <c r="BD44" s="139"/>
      <c r="BE44" s="139"/>
      <c r="BF44" s="139"/>
      <c r="BG44" s="139"/>
      <c r="BH44" s="139"/>
      <c r="BI44" s="139"/>
      <c r="BJ44" s="139"/>
      <c r="BK44" s="139"/>
      <c r="BL44" s="139"/>
      <c r="BM44" s="139"/>
      <c r="BN44" s="139"/>
      <c r="BO44" s="139"/>
      <c r="BP44" s="139"/>
      <c r="BQ44" s="139"/>
      <c r="BR44" s="139"/>
      <c r="BS44" s="139"/>
      <c r="BT44" s="139"/>
      <c r="BU44" s="139"/>
      <c r="BV44" s="139"/>
      <c r="BW44" s="139"/>
      <c r="BX44" s="139"/>
      <c r="BY44" s="139"/>
      <c r="BZ44" s="139"/>
      <c r="CA44" s="139"/>
      <c r="CB44" s="139"/>
      <c r="CC44" s="139"/>
    </row>
    <row r="45" spans="1:81">
      <c r="B45" s="162" t="s">
        <v>11</v>
      </c>
      <c r="C45" s="162"/>
      <c r="D45" s="163"/>
    </row>
    <row r="46" spans="1:81">
      <c r="B46" s="100"/>
      <c r="C46" s="100"/>
      <c r="D46" s="101"/>
      <c r="U46" s="34" t="s">
        <v>87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64" t="s">
        <v>0</v>
      </c>
      <c r="B47" s="165" t="s">
        <v>1</v>
      </c>
      <c r="C47" s="166"/>
      <c r="D47" s="166"/>
      <c r="E47" s="166"/>
      <c r="F47" s="166"/>
      <c r="G47" s="167"/>
      <c r="H47" s="158" t="s">
        <v>10</v>
      </c>
      <c r="I47" s="31"/>
      <c r="J47" s="146" t="s">
        <v>69</v>
      </c>
      <c r="K47" s="146"/>
      <c r="N47" s="190" t="s">
        <v>62</v>
      </c>
      <c r="O47" s="191"/>
      <c r="P47" s="191"/>
      <c r="Q47" s="191"/>
      <c r="R47" s="192"/>
      <c r="S47" s="185" t="s">
        <v>63</v>
      </c>
      <c r="V47" s="187" t="s">
        <v>60</v>
      </c>
      <c r="W47" s="188"/>
      <c r="X47" s="188"/>
      <c r="Y47" s="188"/>
      <c r="Z47" s="188"/>
      <c r="AA47" s="188"/>
      <c r="AB47" s="188"/>
      <c r="AC47" s="188"/>
      <c r="AD47" s="188"/>
      <c r="AE47" s="188"/>
      <c r="AF47" s="188"/>
      <c r="AG47" s="188"/>
      <c r="AH47" s="188"/>
      <c r="AI47" s="188"/>
      <c r="AJ47" s="188"/>
      <c r="AK47" s="188"/>
      <c r="AL47" s="188"/>
      <c r="AM47" s="188"/>
      <c r="AN47" s="188"/>
      <c r="AO47" s="188"/>
      <c r="AP47" s="188"/>
      <c r="AQ47" s="188"/>
      <c r="AR47" s="188"/>
      <c r="AS47" s="188"/>
      <c r="AT47" s="188"/>
      <c r="AU47" s="188"/>
      <c r="AV47" s="188"/>
      <c r="AW47" s="188"/>
      <c r="AX47" s="188"/>
      <c r="AY47" s="188"/>
      <c r="AZ47" s="188"/>
      <c r="BA47" s="188"/>
      <c r="BB47" s="188"/>
      <c r="BC47" s="188"/>
      <c r="BD47" s="188"/>
      <c r="BE47" s="188"/>
      <c r="BF47" s="188"/>
      <c r="BG47" s="188"/>
      <c r="BH47" s="188"/>
      <c r="BI47" s="188"/>
      <c r="BJ47" s="188"/>
      <c r="BK47" s="188"/>
      <c r="BL47" s="188"/>
      <c r="BM47" s="188"/>
      <c r="BN47" s="188"/>
      <c r="BO47" s="188"/>
      <c r="BP47" s="188"/>
      <c r="BQ47" s="188"/>
      <c r="BR47" s="188"/>
      <c r="BS47" s="188"/>
      <c r="BT47" s="188"/>
      <c r="BU47" s="188"/>
      <c r="BV47" s="188"/>
      <c r="BW47" s="188"/>
      <c r="BX47" s="188"/>
      <c r="BY47" s="188"/>
      <c r="BZ47" s="188"/>
      <c r="CA47" s="188"/>
      <c r="CB47" s="188"/>
      <c r="CC47" s="189"/>
    </row>
    <row r="48" spans="1:81" ht="24.75" customHeight="1">
      <c r="A48" s="164"/>
      <c r="B48" s="168"/>
      <c r="C48" s="169"/>
      <c r="D48" s="169"/>
      <c r="E48" s="169"/>
      <c r="F48" s="169"/>
      <c r="G48" s="170"/>
      <c r="H48" s="158"/>
      <c r="I48" s="31"/>
      <c r="J48" s="102" t="s">
        <v>42</v>
      </c>
      <c r="K48" s="102" t="s">
        <v>41</v>
      </c>
      <c r="L48" s="6"/>
      <c r="M48" s="10" t="s">
        <v>61</v>
      </c>
      <c r="N48" s="102">
        <v>1</v>
      </c>
      <c r="O48" s="102">
        <v>2</v>
      </c>
      <c r="P48" s="102">
        <v>3</v>
      </c>
      <c r="Q48" s="102">
        <v>4</v>
      </c>
      <c r="R48" s="102">
        <v>5</v>
      </c>
      <c r="S48" s="186"/>
      <c r="T48" s="6"/>
      <c r="U48" s="93" t="s">
        <v>61</v>
      </c>
      <c r="V48" s="92">
        <v>1</v>
      </c>
      <c r="W48" s="92">
        <v>2</v>
      </c>
      <c r="X48" s="92">
        <v>3</v>
      </c>
      <c r="Y48" s="92">
        <v>4</v>
      </c>
      <c r="Z48" s="92">
        <v>5</v>
      </c>
      <c r="AA48" s="92">
        <v>6</v>
      </c>
      <c r="AB48" s="92">
        <v>7</v>
      </c>
      <c r="AC48" s="92">
        <v>8</v>
      </c>
      <c r="AD48" s="92">
        <v>9</v>
      </c>
      <c r="AE48" s="92">
        <v>10</v>
      </c>
      <c r="AF48" s="92">
        <v>11</v>
      </c>
      <c r="AG48" s="92">
        <v>12</v>
      </c>
      <c r="AH48" s="92">
        <v>13</v>
      </c>
      <c r="AI48" s="92">
        <v>14</v>
      </c>
      <c r="AJ48" s="92">
        <v>15</v>
      </c>
      <c r="AK48" s="92">
        <v>16</v>
      </c>
      <c r="AL48" s="92">
        <v>17</v>
      </c>
      <c r="AM48" s="92">
        <v>18</v>
      </c>
      <c r="AN48" s="92">
        <v>19</v>
      </c>
      <c r="AO48" s="92">
        <v>20</v>
      </c>
      <c r="AP48" s="92">
        <v>21</v>
      </c>
      <c r="AQ48" s="92">
        <v>22</v>
      </c>
      <c r="AR48" s="92">
        <v>23</v>
      </c>
      <c r="AS48" s="92">
        <v>24</v>
      </c>
      <c r="AT48" s="92">
        <v>25</v>
      </c>
      <c r="AU48" s="92">
        <v>26</v>
      </c>
      <c r="AV48" s="92">
        <v>27</v>
      </c>
      <c r="AW48" s="92">
        <v>28</v>
      </c>
      <c r="AX48" s="92">
        <v>29</v>
      </c>
      <c r="AY48" s="92">
        <v>30</v>
      </c>
      <c r="AZ48" s="92">
        <v>31</v>
      </c>
      <c r="BA48" s="92">
        <v>32</v>
      </c>
      <c r="BB48" s="92">
        <v>33</v>
      </c>
      <c r="BC48" s="92">
        <v>34</v>
      </c>
      <c r="BD48" s="92">
        <v>35</v>
      </c>
      <c r="BE48" s="92">
        <v>36</v>
      </c>
      <c r="BF48" s="92">
        <v>37</v>
      </c>
      <c r="BG48" s="92">
        <v>38</v>
      </c>
      <c r="BH48" s="92">
        <v>39</v>
      </c>
      <c r="BI48" s="92">
        <v>40</v>
      </c>
      <c r="BJ48" s="92">
        <v>41</v>
      </c>
      <c r="BK48" s="92">
        <v>42</v>
      </c>
      <c r="BL48" s="92">
        <v>43</v>
      </c>
      <c r="BM48" s="92">
        <v>44</v>
      </c>
      <c r="BN48" s="92">
        <v>45</v>
      </c>
      <c r="BO48" s="92">
        <v>46</v>
      </c>
      <c r="BP48" s="92">
        <v>47</v>
      </c>
      <c r="BQ48" s="92">
        <v>48</v>
      </c>
      <c r="BR48" s="92">
        <v>49</v>
      </c>
      <c r="BS48" s="92">
        <v>50</v>
      </c>
      <c r="BT48" s="92">
        <v>51</v>
      </c>
      <c r="BU48" s="92">
        <v>52</v>
      </c>
      <c r="BV48" s="92">
        <v>53</v>
      </c>
      <c r="BW48" s="92">
        <v>54</v>
      </c>
      <c r="BX48" s="92">
        <v>55</v>
      </c>
      <c r="BY48" s="92">
        <v>56</v>
      </c>
      <c r="BZ48" s="92">
        <v>57</v>
      </c>
      <c r="CA48" s="92">
        <v>58</v>
      </c>
      <c r="CB48" s="92">
        <v>59</v>
      </c>
      <c r="CC48" s="92">
        <v>60</v>
      </c>
    </row>
    <row r="49" spans="1:81" ht="12.75" customHeight="1">
      <c r="A49" s="12">
        <v>1</v>
      </c>
      <c r="B49" s="159" t="s">
        <v>2</v>
      </c>
      <c r="C49" s="160"/>
      <c r="D49" s="160"/>
      <c r="E49" s="160"/>
      <c r="F49" s="160"/>
      <c r="G49" s="161"/>
      <c r="H49" s="30">
        <f>(N49*$N$48+O49*$O$48+P49*$P$48+Q49*$Q$48+R49*$R$48)/S49</f>
        <v>4.8666666666666663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2</v>
      </c>
      <c r="R49" s="12">
        <f>COUNTIF($V$49:$CC$49,R48)</f>
        <v>13</v>
      </c>
      <c r="S49" s="12">
        <f>SUM(N49:R49)</f>
        <v>15</v>
      </c>
      <c r="T49" s="7"/>
      <c r="U49" s="43" t="s">
        <v>51</v>
      </c>
      <c r="V49" s="8">
        <v>4</v>
      </c>
      <c r="W49" s="8">
        <v>4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59" t="s">
        <v>3</v>
      </c>
      <c r="C50" s="160"/>
      <c r="D50" s="160"/>
      <c r="E50" s="160"/>
      <c r="F50" s="160"/>
      <c r="G50" s="161"/>
      <c r="H50" s="30">
        <f t="shared" ref="H50:H57" si="1">(N50*$N$48+O50*$O$48+P50*$P$48+Q50*$Q$48+R50*$R$48)/S50</f>
        <v>4.8666666666666663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2</v>
      </c>
      <c r="R50" s="12">
        <f>COUNTIF($V$50:$CC$50,R48)</f>
        <v>13</v>
      </c>
      <c r="S50" s="12">
        <f t="shared" ref="S50:S57" si="4">SUM(N50:R50)</f>
        <v>15</v>
      </c>
      <c r="T50" s="7"/>
      <c r="U50" s="43" t="s">
        <v>52</v>
      </c>
      <c r="V50" s="8">
        <v>4</v>
      </c>
      <c r="W50" s="8">
        <v>4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59" t="s">
        <v>4</v>
      </c>
      <c r="C51" s="160"/>
      <c r="D51" s="160"/>
      <c r="E51" s="160"/>
      <c r="F51" s="160"/>
      <c r="G51" s="161"/>
      <c r="H51" s="30">
        <f t="shared" si="1"/>
        <v>4.8666666666666663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2</v>
      </c>
      <c r="R51" s="12">
        <f>COUNTIF($V$51:$CC$51,R48)</f>
        <v>13</v>
      </c>
      <c r="S51" s="12">
        <f t="shared" si="4"/>
        <v>15</v>
      </c>
      <c r="T51" s="7"/>
      <c r="U51" s="43" t="s">
        <v>53</v>
      </c>
      <c r="V51" s="8">
        <v>4</v>
      </c>
      <c r="W51" s="8">
        <v>4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59" t="s">
        <v>5</v>
      </c>
      <c r="C52" s="160"/>
      <c r="D52" s="160"/>
      <c r="E52" s="160"/>
      <c r="F52" s="160"/>
      <c r="G52" s="161"/>
      <c r="H52" s="30">
        <f t="shared" si="1"/>
        <v>4.8666666666666663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2</v>
      </c>
      <c r="R52" s="12">
        <f>COUNTIF($V$52:$CC$52,R48)</f>
        <v>13</v>
      </c>
      <c r="S52" s="12">
        <f t="shared" si="4"/>
        <v>15</v>
      </c>
      <c r="T52" s="7"/>
      <c r="U52" s="43" t="s">
        <v>54</v>
      </c>
      <c r="V52" s="8">
        <v>4</v>
      </c>
      <c r="W52" s="8">
        <v>4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59" t="s">
        <v>6</v>
      </c>
      <c r="C53" s="160"/>
      <c r="D53" s="160"/>
      <c r="E53" s="160"/>
      <c r="F53" s="160"/>
      <c r="G53" s="161"/>
      <c r="H53" s="30">
        <f t="shared" si="1"/>
        <v>4.8666666666666663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2</v>
      </c>
      <c r="R53" s="12">
        <f>COUNTIF($V$53:$CC$53,R48)</f>
        <v>13</v>
      </c>
      <c r="S53" s="12">
        <f t="shared" si="4"/>
        <v>15</v>
      </c>
      <c r="T53" s="7"/>
      <c r="U53" s="43" t="s">
        <v>55</v>
      </c>
      <c r="V53" s="8">
        <v>4</v>
      </c>
      <c r="W53" s="8">
        <v>4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59" t="s">
        <v>7</v>
      </c>
      <c r="C54" s="160"/>
      <c r="D54" s="160"/>
      <c r="E54" s="160"/>
      <c r="F54" s="160"/>
      <c r="G54" s="161"/>
      <c r="H54" s="30">
        <f t="shared" si="1"/>
        <v>4.8666666666666663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2</v>
      </c>
      <c r="R54" s="12">
        <f>COUNTIF($V$54:$CC$54,R48)</f>
        <v>13</v>
      </c>
      <c r="S54" s="12">
        <f t="shared" si="4"/>
        <v>15</v>
      </c>
      <c r="T54" s="7"/>
      <c r="U54" s="43" t="s">
        <v>56</v>
      </c>
      <c r="V54" s="8">
        <v>4</v>
      </c>
      <c r="W54" s="8">
        <v>4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59" t="s">
        <v>8</v>
      </c>
      <c r="C55" s="160"/>
      <c r="D55" s="160"/>
      <c r="E55" s="160"/>
      <c r="F55" s="160"/>
      <c r="G55" s="161"/>
      <c r="H55" s="30">
        <f t="shared" si="1"/>
        <v>4.8666666666666663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2</v>
      </c>
      <c r="R55" s="12">
        <f>COUNTIF($V$55:$CC$55,R48)</f>
        <v>13</v>
      </c>
      <c r="S55" s="12">
        <f t="shared" si="4"/>
        <v>15</v>
      </c>
      <c r="T55" s="7"/>
      <c r="U55" s="44" t="s">
        <v>57</v>
      </c>
      <c r="V55" s="8">
        <v>4</v>
      </c>
      <c r="W55" s="8">
        <v>4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59" t="s">
        <v>9</v>
      </c>
      <c r="C56" s="160"/>
      <c r="D56" s="160"/>
      <c r="E56" s="160"/>
      <c r="F56" s="160"/>
      <c r="G56" s="161"/>
      <c r="H56" s="30">
        <f t="shared" si="1"/>
        <v>4.8666666666666663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2</v>
      </c>
      <c r="R56" s="12">
        <f>COUNTIF($V$56:$CC$56,R48)</f>
        <v>13</v>
      </c>
      <c r="S56" s="12">
        <f t="shared" si="4"/>
        <v>15</v>
      </c>
      <c r="T56" s="7"/>
      <c r="U56" s="44" t="s">
        <v>58</v>
      </c>
      <c r="V56" s="8">
        <v>4</v>
      </c>
      <c r="W56" s="8">
        <v>4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59" t="s">
        <v>43</v>
      </c>
      <c r="C57" s="160"/>
      <c r="D57" s="160"/>
      <c r="E57" s="160"/>
      <c r="F57" s="160"/>
      <c r="G57" s="161"/>
      <c r="H57" s="30">
        <f t="shared" si="1"/>
        <v>4.8666666666666663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2</v>
      </c>
      <c r="R57" s="12">
        <f>COUNTIF($V$57:$CC$57,R48)</f>
        <v>13</v>
      </c>
      <c r="S57" s="12">
        <f t="shared" si="4"/>
        <v>15</v>
      </c>
      <c r="T57" s="7"/>
      <c r="U57" s="44" t="s">
        <v>59</v>
      </c>
      <c r="V57" s="8">
        <v>4</v>
      </c>
      <c r="W57" s="8">
        <v>4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72" t="s">
        <v>12</v>
      </c>
      <c r="B58" s="173"/>
      <c r="C58" s="173"/>
      <c r="D58" s="173"/>
      <c r="E58" s="173"/>
      <c r="F58" s="173"/>
      <c r="G58" s="174"/>
      <c r="H58" s="91">
        <f>AVERAGE(H49:H57)</f>
        <v>4.8666666666666663</v>
      </c>
      <c r="I58" s="49"/>
      <c r="J58" s="171" t="s">
        <v>68</v>
      </c>
      <c r="K58" s="171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126</v>
      </c>
    </row>
    <row r="62" spans="1:81">
      <c r="B62" s="15" t="s">
        <v>127</v>
      </c>
    </row>
    <row r="63" spans="1:81">
      <c r="B63" s="15" t="s">
        <v>128</v>
      </c>
      <c r="D63" t="s">
        <v>131</v>
      </c>
    </row>
    <row r="148" spans="21:21" ht="13.5" thickBot="1"/>
    <row r="149" spans="21:21" ht="13.5" thickBot="1">
      <c r="U149" s="4" t="e">
        <f>SUM(#REF!)</f>
        <v>#REF!</v>
      </c>
    </row>
  </sheetData>
  <mergeCells count="70">
    <mergeCell ref="A37:H37"/>
    <mergeCell ref="A39:H39"/>
    <mergeCell ref="A40:H40"/>
    <mergeCell ref="A42:G42"/>
    <mergeCell ref="A43:G43"/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0"/>
  <sheetViews>
    <sheetView topLeftCell="A57" workbookViewId="0">
      <selection activeCell="I9" sqref="I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48" t="s">
        <v>100</v>
      </c>
      <c r="B4" s="148"/>
      <c r="C4" s="148"/>
      <c r="D4" s="148"/>
      <c r="E4" s="148"/>
      <c r="F4" s="163"/>
      <c r="G4" s="163"/>
      <c r="H4" s="16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48" t="s">
        <v>118</v>
      </c>
      <c r="B6" s="148"/>
      <c r="C6" s="148"/>
      <c r="D6" s="148"/>
      <c r="E6" s="148"/>
      <c r="F6" s="148"/>
      <c r="G6" s="148"/>
      <c r="H6" s="148"/>
      <c r="I6" s="14"/>
      <c r="J6" s="14"/>
      <c r="K6" s="14"/>
    </row>
    <row r="7" spans="1:81">
      <c r="A7" s="148" t="s">
        <v>99</v>
      </c>
      <c r="B7" s="148"/>
      <c r="C7" s="148"/>
      <c r="D7" s="148"/>
      <c r="E7" s="148"/>
      <c r="F7" s="148"/>
      <c r="G7" s="148"/>
      <c r="H7" s="148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213" t="s">
        <v>37</v>
      </c>
      <c r="B9" s="214"/>
      <c r="C9" s="214"/>
      <c r="D9" s="214"/>
      <c r="E9" s="214"/>
      <c r="F9" s="214"/>
      <c r="G9" s="214"/>
      <c r="H9" s="67">
        <v>15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78" t="s">
        <v>39</v>
      </c>
      <c r="B10" s="215"/>
      <c r="C10" s="215"/>
      <c r="D10" s="215"/>
      <c r="E10" s="215"/>
      <c r="F10" s="215"/>
      <c r="G10" s="215"/>
      <c r="H10" s="145" t="s">
        <v>134</v>
      </c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08" t="s">
        <v>16</v>
      </c>
      <c r="W10" s="208"/>
      <c r="X10" s="208"/>
      <c r="Y10" s="208"/>
      <c r="Z10" s="208"/>
      <c r="AA10" s="208"/>
      <c r="AB10" s="208"/>
      <c r="AC10" s="208"/>
      <c r="AD10" s="208"/>
      <c r="AE10" s="208"/>
      <c r="AF10" s="208"/>
      <c r="AG10" s="208"/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  <c r="BF10" s="208"/>
      <c r="BG10" s="208"/>
      <c r="BH10" s="208"/>
      <c r="BI10" s="208"/>
      <c r="BJ10" s="208"/>
      <c r="BK10" s="208"/>
      <c r="BL10" s="208"/>
      <c r="BM10" s="208"/>
      <c r="BN10" s="208"/>
      <c r="BO10" s="208"/>
      <c r="BP10" s="208"/>
      <c r="BQ10" s="208"/>
      <c r="BR10" s="208"/>
      <c r="BS10" s="208"/>
      <c r="BT10" s="208"/>
      <c r="BU10" s="208"/>
      <c r="BV10" s="208"/>
      <c r="BW10" s="208"/>
      <c r="BX10" s="208"/>
      <c r="BY10" s="208"/>
      <c r="BZ10" s="208"/>
      <c r="CA10" s="208"/>
      <c r="CB10" s="208"/>
      <c r="CC10" s="208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03" t="s">
        <v>60</v>
      </c>
      <c r="W13" s="203"/>
      <c r="X13" s="203"/>
      <c r="Y13" s="203"/>
      <c r="Z13" s="203"/>
      <c r="AA13" s="203"/>
      <c r="AB13" s="203"/>
      <c r="AC13" s="203"/>
      <c r="AD13" s="203"/>
      <c r="AE13" s="203"/>
      <c r="AF13" s="203"/>
      <c r="AG13" s="203"/>
      <c r="AH13" s="203"/>
      <c r="AI13" s="203"/>
      <c r="AJ13" s="203"/>
      <c r="AK13" s="203"/>
      <c r="AL13" s="203"/>
      <c r="AM13" s="203"/>
      <c r="AN13" s="203"/>
      <c r="AO13" s="203"/>
      <c r="AP13" s="203"/>
      <c r="AQ13" s="203"/>
      <c r="AR13" s="203"/>
      <c r="AS13" s="203"/>
      <c r="AT13" s="203"/>
      <c r="AU13" s="203"/>
      <c r="AV13" s="203"/>
      <c r="AW13" s="203"/>
      <c r="AX13" s="203"/>
      <c r="AY13" s="203"/>
      <c r="AZ13" s="203"/>
      <c r="BA13" s="203"/>
      <c r="BB13" s="203"/>
      <c r="BC13" s="203"/>
      <c r="BD13" s="203"/>
      <c r="BE13" s="203"/>
      <c r="BF13" s="203"/>
      <c r="BG13" s="203"/>
      <c r="BH13" s="203"/>
      <c r="BI13" s="203"/>
      <c r="BJ13" s="203"/>
      <c r="BK13" s="203"/>
      <c r="BL13" s="203"/>
      <c r="BM13" s="203"/>
      <c r="BN13" s="203"/>
      <c r="BO13" s="203"/>
      <c r="BP13" s="203"/>
      <c r="BQ13" s="203"/>
      <c r="BR13" s="203"/>
      <c r="BS13" s="203"/>
      <c r="BT13" s="203"/>
      <c r="BU13" s="203"/>
      <c r="BV13" s="203"/>
      <c r="BW13" s="203"/>
      <c r="BX13" s="203"/>
      <c r="BY13" s="203"/>
      <c r="BZ13" s="203"/>
      <c r="CA13" s="203"/>
      <c r="CB13" s="203"/>
      <c r="CC13" s="203"/>
    </row>
    <row r="14" spans="1:81">
      <c r="A14" s="155" t="s">
        <v>16</v>
      </c>
      <c r="B14" s="150"/>
      <c r="C14" s="150"/>
      <c r="D14" s="150"/>
      <c r="E14" s="150"/>
      <c r="F14" s="150"/>
      <c r="G14" s="150"/>
      <c r="H14" s="150"/>
      <c r="I14" s="1"/>
      <c r="J14" s="1"/>
      <c r="K14" s="1"/>
      <c r="N14" s="204" t="s">
        <v>45</v>
      </c>
      <c r="O14" s="154"/>
      <c r="P14" s="154"/>
      <c r="Q14" s="35" t="s">
        <v>42</v>
      </c>
      <c r="R14" s="36" t="s">
        <v>36</v>
      </c>
      <c r="U14" s="94" t="s">
        <v>47</v>
      </c>
      <c r="V14" s="92">
        <v>1</v>
      </c>
      <c r="W14" s="92">
        <v>2</v>
      </c>
      <c r="X14" s="92">
        <v>3</v>
      </c>
      <c r="Y14" s="92">
        <v>4</v>
      </c>
      <c r="Z14" s="92">
        <v>5</v>
      </c>
      <c r="AA14" s="92">
        <v>6</v>
      </c>
      <c r="AB14" s="92">
        <v>7</v>
      </c>
      <c r="AC14" s="92">
        <v>8</v>
      </c>
      <c r="AD14" s="92">
        <v>9</v>
      </c>
      <c r="AE14" s="92">
        <v>10</v>
      </c>
      <c r="AF14" s="92">
        <v>11</v>
      </c>
      <c r="AG14" s="92">
        <v>12</v>
      </c>
      <c r="AH14" s="92">
        <v>13</v>
      </c>
      <c r="AI14" s="92">
        <v>14</v>
      </c>
      <c r="AJ14" s="92">
        <v>15</v>
      </c>
      <c r="AK14" s="92">
        <v>16</v>
      </c>
      <c r="AL14" s="92">
        <v>17</v>
      </c>
      <c r="AM14" s="92">
        <v>18</v>
      </c>
      <c r="AN14" s="92">
        <v>19</v>
      </c>
      <c r="AO14" s="92">
        <v>20</v>
      </c>
      <c r="AP14" s="92">
        <v>21</v>
      </c>
      <c r="AQ14" s="92">
        <v>22</v>
      </c>
      <c r="AR14" s="92">
        <v>23</v>
      </c>
      <c r="AS14" s="92">
        <v>24</v>
      </c>
      <c r="AT14" s="92">
        <v>25</v>
      </c>
      <c r="AU14" s="92">
        <v>26</v>
      </c>
      <c r="AV14" s="92">
        <v>27</v>
      </c>
      <c r="AW14" s="92">
        <v>28</v>
      </c>
      <c r="AX14" s="92">
        <v>29</v>
      </c>
      <c r="AY14" s="92">
        <v>30</v>
      </c>
      <c r="AZ14" s="92">
        <v>31</v>
      </c>
      <c r="BA14" s="92">
        <v>32</v>
      </c>
      <c r="BB14" s="92">
        <v>33</v>
      </c>
      <c r="BC14" s="92">
        <v>34</v>
      </c>
      <c r="BD14" s="92">
        <v>35</v>
      </c>
      <c r="BE14" s="92">
        <v>36</v>
      </c>
      <c r="BF14" s="92">
        <v>37</v>
      </c>
      <c r="BG14" s="92">
        <v>38</v>
      </c>
      <c r="BH14" s="92">
        <v>39</v>
      </c>
      <c r="BI14" s="92">
        <v>40</v>
      </c>
      <c r="BJ14" s="92">
        <v>41</v>
      </c>
      <c r="BK14" s="92">
        <v>42</v>
      </c>
      <c r="BL14" s="92">
        <v>43</v>
      </c>
      <c r="BM14" s="92">
        <v>44</v>
      </c>
      <c r="BN14" s="92">
        <v>45</v>
      </c>
      <c r="BO14" s="92">
        <v>46</v>
      </c>
      <c r="BP14" s="92">
        <v>47</v>
      </c>
      <c r="BQ14" s="92">
        <v>48</v>
      </c>
      <c r="BR14" s="92">
        <v>49</v>
      </c>
      <c r="BS14" s="92">
        <v>50</v>
      </c>
      <c r="BT14" s="92">
        <v>51</v>
      </c>
      <c r="BU14" s="92">
        <v>52</v>
      </c>
      <c r="BV14" s="92">
        <v>53</v>
      </c>
      <c r="BW14" s="92">
        <v>54</v>
      </c>
      <c r="BX14" s="92">
        <v>55</v>
      </c>
      <c r="BY14" s="92">
        <v>56</v>
      </c>
      <c r="BZ14" s="92">
        <v>57</v>
      </c>
      <c r="CA14" s="92">
        <v>58</v>
      </c>
      <c r="CB14" s="92">
        <v>59</v>
      </c>
      <c r="CC14" s="92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64">
        <v>1</v>
      </c>
      <c r="N15" s="205" t="s">
        <v>14</v>
      </c>
      <c r="O15" s="206"/>
      <c r="P15" s="207"/>
      <c r="Q15" s="8">
        <f>COUNTA(V15:CC15)</f>
        <v>0</v>
      </c>
      <c r="R15" s="196">
        <f>SUM(Q15:Q16)</f>
        <v>15</v>
      </c>
      <c r="T15" s="164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56" t="s">
        <v>17</v>
      </c>
      <c r="G16" s="156"/>
      <c r="H16" s="157"/>
      <c r="I16" s="18"/>
      <c r="J16" s="18"/>
      <c r="K16" s="18"/>
      <c r="M16" s="164"/>
      <c r="N16" s="193" t="s">
        <v>15</v>
      </c>
      <c r="O16" s="194"/>
      <c r="P16" s="195"/>
      <c r="Q16" s="8">
        <f>COUNTA(V16:CC16)</f>
        <v>15</v>
      </c>
      <c r="R16" s="198"/>
      <c r="T16" s="164"/>
      <c r="U16" s="17" t="s">
        <v>15</v>
      </c>
      <c r="V16" s="8" t="s">
        <v>130</v>
      </c>
      <c r="W16" s="8" t="s">
        <v>130</v>
      </c>
      <c r="X16" s="8" t="s">
        <v>130</v>
      </c>
      <c r="Y16" s="8" t="s">
        <v>130</v>
      </c>
      <c r="Z16" s="8" t="s">
        <v>130</v>
      </c>
      <c r="AA16" s="8" t="s">
        <v>130</v>
      </c>
      <c r="AB16" s="8" t="s">
        <v>130</v>
      </c>
      <c r="AC16" s="8" t="s">
        <v>130</v>
      </c>
      <c r="AD16" s="8" t="s">
        <v>130</v>
      </c>
      <c r="AE16" s="8" t="s">
        <v>130</v>
      </c>
      <c r="AF16" s="8" t="s">
        <v>130</v>
      </c>
      <c r="AG16" s="8" t="s">
        <v>130</v>
      </c>
      <c r="AH16" s="8" t="s">
        <v>130</v>
      </c>
      <c r="AI16" s="8" t="s">
        <v>130</v>
      </c>
      <c r="AJ16" s="8" t="s">
        <v>130</v>
      </c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99"/>
      <c r="N17" s="200"/>
      <c r="O17" s="200"/>
      <c r="P17" s="200"/>
      <c r="Q17" s="200"/>
      <c r="R17" s="20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64">
        <v>2</v>
      </c>
      <c r="N18" s="193" t="s">
        <v>18</v>
      </c>
      <c r="O18" s="194"/>
      <c r="P18" s="195"/>
      <c r="Q18" s="8">
        <f>COUNTA(V18:CC18)</f>
        <v>0</v>
      </c>
      <c r="R18" s="196">
        <f>SUM(Q18:Q21)</f>
        <v>15</v>
      </c>
      <c r="T18" s="164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15</v>
      </c>
      <c r="D19" s="24">
        <f>Q16/$R$15</f>
        <v>1</v>
      </c>
      <c r="F19" s="17" t="s">
        <v>19</v>
      </c>
      <c r="G19" s="39">
        <f>Q19</f>
        <v>0</v>
      </c>
      <c r="H19" s="24">
        <f>Q19/$R$18</f>
        <v>0</v>
      </c>
      <c r="I19" s="25"/>
      <c r="J19" s="25"/>
      <c r="K19" s="25"/>
      <c r="M19" s="164"/>
      <c r="N19" s="193" t="s">
        <v>19</v>
      </c>
      <c r="O19" s="194" t="s">
        <v>19</v>
      </c>
      <c r="P19" s="195" t="s">
        <v>19</v>
      </c>
      <c r="Q19" s="8">
        <f>COUNTA(V19:CC19)</f>
        <v>0</v>
      </c>
      <c r="R19" s="197"/>
      <c r="T19" s="164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15</v>
      </c>
      <c r="D20" s="48">
        <f>SUM(D18:D19)</f>
        <v>1</v>
      </c>
      <c r="F20" s="17" t="s">
        <v>20</v>
      </c>
      <c r="G20" s="39">
        <f>Q20</f>
        <v>15</v>
      </c>
      <c r="H20" s="24">
        <f>Q20/$R$18</f>
        <v>1</v>
      </c>
      <c r="I20" s="25"/>
      <c r="J20" s="25"/>
      <c r="K20" s="25"/>
      <c r="M20" s="164"/>
      <c r="N20" s="193" t="s">
        <v>20</v>
      </c>
      <c r="O20" s="194" t="s">
        <v>20</v>
      </c>
      <c r="P20" s="195" t="s">
        <v>20</v>
      </c>
      <c r="Q20" s="8">
        <f>COUNTA(V20:CC20)</f>
        <v>15</v>
      </c>
      <c r="R20" s="197"/>
      <c r="T20" s="164"/>
      <c r="U20" s="17" t="s">
        <v>20</v>
      </c>
      <c r="V20" s="8" t="s">
        <v>130</v>
      </c>
      <c r="W20" s="8" t="s">
        <v>130</v>
      </c>
      <c r="X20" s="8" t="s">
        <v>130</v>
      </c>
      <c r="Y20" s="8" t="s">
        <v>130</v>
      </c>
      <c r="Z20" s="8" t="s">
        <v>130</v>
      </c>
      <c r="AA20" s="8" t="s">
        <v>130</v>
      </c>
      <c r="AB20" s="8" t="s">
        <v>130</v>
      </c>
      <c r="AC20" s="8" t="s">
        <v>130</v>
      </c>
      <c r="AD20" s="8" t="s">
        <v>130</v>
      </c>
      <c r="AE20" s="8" t="s">
        <v>130</v>
      </c>
      <c r="AF20" s="8" t="s">
        <v>130</v>
      </c>
      <c r="AG20" s="8" t="s">
        <v>130</v>
      </c>
      <c r="AH20" s="8" t="s">
        <v>130</v>
      </c>
      <c r="AI20" s="8" t="s">
        <v>130</v>
      </c>
      <c r="AJ20" s="8" t="s">
        <v>130</v>
      </c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64"/>
      <c r="N21" s="193" t="s">
        <v>21</v>
      </c>
      <c r="O21" s="194"/>
      <c r="P21" s="195"/>
      <c r="Q21" s="8">
        <f>COUNTA(V21:CC21)</f>
        <v>0</v>
      </c>
      <c r="R21" s="198"/>
      <c r="T21" s="164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47" t="s">
        <v>24</v>
      </c>
      <c r="C22" s="147"/>
      <c r="D22" s="147"/>
      <c r="F22" s="42" t="s">
        <v>48</v>
      </c>
      <c r="G22" s="45">
        <f>SUM(G18:G21)</f>
        <v>15</v>
      </c>
      <c r="H22" s="48">
        <f>SUM(H18:H21)</f>
        <v>1</v>
      </c>
      <c r="I22" s="25"/>
      <c r="J22" s="25"/>
      <c r="K22" s="25"/>
      <c r="M22" s="199"/>
      <c r="N22" s="200"/>
      <c r="O22" s="200"/>
      <c r="P22" s="200"/>
      <c r="Q22" s="200"/>
      <c r="R22" s="20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64">
        <v>3</v>
      </c>
      <c r="N23" s="193" t="s">
        <v>22</v>
      </c>
      <c r="O23" s="194"/>
      <c r="P23" s="195"/>
      <c r="Q23" s="8">
        <f>COUNTA(V23:CC23)</f>
        <v>7</v>
      </c>
      <c r="R23" s="196">
        <f>SUM(Q23:Q24)</f>
        <v>14</v>
      </c>
      <c r="T23" s="164">
        <v>3</v>
      </c>
      <c r="U23" s="17" t="s">
        <v>22</v>
      </c>
      <c r="V23" s="8" t="s">
        <v>130</v>
      </c>
      <c r="W23" s="8"/>
      <c r="X23" s="8"/>
      <c r="Y23" s="8"/>
      <c r="Z23" s="8"/>
      <c r="AA23" s="8"/>
      <c r="AB23" s="8"/>
      <c r="AC23" s="8"/>
      <c r="AD23" s="8"/>
      <c r="AE23" s="8" t="s">
        <v>130</v>
      </c>
      <c r="AF23" s="8" t="s">
        <v>130</v>
      </c>
      <c r="AG23" s="8" t="s">
        <v>130</v>
      </c>
      <c r="AH23" s="8" t="s">
        <v>130</v>
      </c>
      <c r="AI23" s="8" t="s">
        <v>130</v>
      </c>
      <c r="AJ23" s="8" t="s">
        <v>130</v>
      </c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7</v>
      </c>
      <c r="D24" s="24">
        <f>Q23/$R$23</f>
        <v>0.5</v>
      </c>
      <c r="M24" s="164"/>
      <c r="N24" s="193" t="s">
        <v>23</v>
      </c>
      <c r="O24" s="194"/>
      <c r="P24" s="195"/>
      <c r="Q24" s="8">
        <f>COUNTA(V24:CC24)</f>
        <v>7</v>
      </c>
      <c r="R24" s="198"/>
      <c r="T24" s="164"/>
      <c r="U24" s="17" t="s">
        <v>64</v>
      </c>
      <c r="V24" s="8"/>
      <c r="W24" s="8" t="s">
        <v>130</v>
      </c>
      <c r="X24" s="8" t="s">
        <v>130</v>
      </c>
      <c r="Y24" s="8" t="s">
        <v>130</v>
      </c>
      <c r="Z24" s="8" t="s">
        <v>130</v>
      </c>
      <c r="AA24" s="8"/>
      <c r="AB24" s="8" t="s">
        <v>130</v>
      </c>
      <c r="AC24" s="8" t="s">
        <v>130</v>
      </c>
      <c r="AD24" s="8" t="s">
        <v>130</v>
      </c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7</v>
      </c>
      <c r="D25" s="24">
        <f>Q24/$R$23</f>
        <v>0.5</v>
      </c>
      <c r="F25" s="38" t="s">
        <v>25</v>
      </c>
      <c r="G25" s="38"/>
      <c r="H25" s="38"/>
      <c r="I25" s="13"/>
      <c r="M25" s="199"/>
      <c r="N25" s="200"/>
      <c r="O25" s="200"/>
      <c r="P25" s="200"/>
      <c r="Q25" s="200"/>
      <c r="R25" s="20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14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64">
        <v>4</v>
      </c>
      <c r="N26" s="202" t="s">
        <v>26</v>
      </c>
      <c r="O26" s="202"/>
      <c r="P26" s="202"/>
      <c r="Q26" s="8">
        <f t="shared" ref="Q26:Q34" si="0">COUNTA(V26:CC26)</f>
        <v>0</v>
      </c>
      <c r="R26" s="196">
        <f>SUM(Q26:Q30)</f>
        <v>15</v>
      </c>
      <c r="T26" s="164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64"/>
      <c r="N27" s="202" t="s">
        <v>27</v>
      </c>
      <c r="O27" s="202"/>
      <c r="P27" s="202"/>
      <c r="Q27" s="8">
        <f t="shared" si="0"/>
        <v>0</v>
      </c>
      <c r="R27" s="197"/>
      <c r="T27" s="164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>
        <f>Q27/$R$26</f>
        <v>0</v>
      </c>
      <c r="I28" s="25"/>
      <c r="J28" s="25"/>
      <c r="K28" s="25"/>
      <c r="M28" s="164"/>
      <c r="N28" s="202" t="s">
        <v>28</v>
      </c>
      <c r="O28" s="202"/>
      <c r="P28" s="202"/>
      <c r="Q28" s="8">
        <f t="shared" si="0"/>
        <v>9</v>
      </c>
      <c r="R28" s="197"/>
      <c r="T28" s="164"/>
      <c r="U28" s="20" t="s">
        <v>28</v>
      </c>
      <c r="V28" s="8"/>
      <c r="W28" s="8" t="s">
        <v>130</v>
      </c>
      <c r="X28" s="8" t="s">
        <v>130</v>
      </c>
      <c r="Y28" s="8" t="s">
        <v>130</v>
      </c>
      <c r="Z28" s="8" t="s">
        <v>130</v>
      </c>
      <c r="AA28" s="8"/>
      <c r="AB28" s="8" t="s">
        <v>130</v>
      </c>
      <c r="AC28" s="8" t="s">
        <v>130</v>
      </c>
      <c r="AD28" s="8" t="s">
        <v>130</v>
      </c>
      <c r="AE28" s="8" t="s">
        <v>130</v>
      </c>
      <c r="AF28" s="8" t="s">
        <v>130</v>
      </c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9</v>
      </c>
      <c r="H29" s="24">
        <f>Q28/$R$26</f>
        <v>0.6</v>
      </c>
      <c r="I29" s="25"/>
      <c r="J29" s="25"/>
      <c r="K29" s="25"/>
      <c r="M29" s="164"/>
      <c r="N29" s="202" t="s">
        <v>29</v>
      </c>
      <c r="O29" s="202"/>
      <c r="P29" s="202"/>
      <c r="Q29" s="8">
        <f t="shared" si="0"/>
        <v>4</v>
      </c>
      <c r="R29" s="197"/>
      <c r="T29" s="164"/>
      <c r="U29" s="20" t="s">
        <v>29</v>
      </c>
      <c r="V29" s="8" t="s">
        <v>130</v>
      </c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 t="s">
        <v>130</v>
      </c>
      <c r="AH29" s="8"/>
      <c r="AI29" s="8" t="s">
        <v>130</v>
      </c>
      <c r="AJ29" s="8" t="s">
        <v>130</v>
      </c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14</v>
      </c>
      <c r="D30" s="24">
        <f>Q31/$R$31</f>
        <v>1</v>
      </c>
      <c r="F30" s="20" t="s">
        <v>29</v>
      </c>
      <c r="G30" s="39">
        <f>Q29</f>
        <v>4</v>
      </c>
      <c r="H30" s="24">
        <f>Q29/$R$26</f>
        <v>0.26666666666666666</v>
      </c>
      <c r="I30" s="25"/>
      <c r="J30" s="25"/>
      <c r="K30" s="25"/>
      <c r="M30" s="164"/>
      <c r="N30" s="202" t="s">
        <v>30</v>
      </c>
      <c r="O30" s="202"/>
      <c r="P30" s="202"/>
      <c r="Q30" s="8">
        <f t="shared" si="0"/>
        <v>2</v>
      </c>
      <c r="R30" s="198"/>
      <c r="T30" s="164"/>
      <c r="U30" s="20" t="s">
        <v>30</v>
      </c>
      <c r="V30" s="8"/>
      <c r="W30" s="8"/>
      <c r="X30" s="8"/>
      <c r="Y30" s="8"/>
      <c r="Z30" s="8"/>
      <c r="AA30" s="8" t="s">
        <v>130</v>
      </c>
      <c r="AB30" s="8"/>
      <c r="AC30" s="8"/>
      <c r="AD30" s="8"/>
      <c r="AE30" s="8"/>
      <c r="AF30" s="8"/>
      <c r="AG30" s="8"/>
      <c r="AH30" s="8" t="s">
        <v>130</v>
      </c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>
        <f>Q32/$R$31</f>
        <v>0</v>
      </c>
      <c r="F31" s="20" t="s">
        <v>30</v>
      </c>
      <c r="G31" s="39">
        <f>Q30</f>
        <v>2</v>
      </c>
      <c r="H31" s="24">
        <f>Q30/$R$26</f>
        <v>0.13333333333333333</v>
      </c>
      <c r="I31" s="25"/>
      <c r="J31" s="25"/>
      <c r="K31" s="25"/>
      <c r="M31" s="164">
        <v>5</v>
      </c>
      <c r="N31" s="193" t="s">
        <v>32</v>
      </c>
      <c r="O31" s="194"/>
      <c r="P31" s="195"/>
      <c r="Q31" s="8">
        <f t="shared" si="0"/>
        <v>14</v>
      </c>
      <c r="R31" s="196">
        <f>SUM(Q31:Q34)</f>
        <v>14</v>
      </c>
      <c r="T31" s="164">
        <v>5</v>
      </c>
      <c r="U31" s="20" t="s">
        <v>65</v>
      </c>
      <c r="V31" s="8" t="s">
        <v>130</v>
      </c>
      <c r="W31" s="8" t="s">
        <v>130</v>
      </c>
      <c r="X31" s="8" t="s">
        <v>130</v>
      </c>
      <c r="Y31" s="8" t="s">
        <v>130</v>
      </c>
      <c r="Z31" s="8" t="s">
        <v>130</v>
      </c>
      <c r="AA31" s="8" t="s">
        <v>130</v>
      </c>
      <c r="AB31" s="8" t="s">
        <v>130</v>
      </c>
      <c r="AC31" s="8" t="s">
        <v>130</v>
      </c>
      <c r="AD31" s="8" t="s">
        <v>130</v>
      </c>
      <c r="AE31" s="8" t="s">
        <v>130</v>
      </c>
      <c r="AF31" s="8" t="s">
        <v>130</v>
      </c>
      <c r="AG31" s="8" t="s">
        <v>130</v>
      </c>
      <c r="AH31" s="8"/>
      <c r="AI31" s="8" t="s">
        <v>130</v>
      </c>
      <c r="AJ31" s="8" t="s">
        <v>130</v>
      </c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15</v>
      </c>
      <c r="H32" s="48">
        <f>SUM(H27:H31)</f>
        <v>1</v>
      </c>
      <c r="I32" s="19"/>
      <c r="J32" s="19"/>
      <c r="K32" s="19"/>
      <c r="M32" s="164"/>
      <c r="N32" s="193" t="s">
        <v>35</v>
      </c>
      <c r="O32" s="194" t="s">
        <v>35</v>
      </c>
      <c r="P32" s="195" t="s">
        <v>35</v>
      </c>
      <c r="Q32" s="8">
        <f t="shared" si="0"/>
        <v>0</v>
      </c>
      <c r="R32" s="197"/>
      <c r="T32" s="164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64"/>
      <c r="N33" s="193" t="s">
        <v>33</v>
      </c>
      <c r="O33" s="194" t="s">
        <v>33</v>
      </c>
      <c r="P33" s="195" t="s">
        <v>33</v>
      </c>
      <c r="Q33" s="8">
        <f t="shared" si="0"/>
        <v>0</v>
      </c>
      <c r="R33" s="197"/>
      <c r="T33" s="164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14</v>
      </c>
      <c r="D34" s="24">
        <f>SUM(D30:D33)</f>
        <v>1</v>
      </c>
      <c r="F34" s="21"/>
      <c r="G34" s="21"/>
      <c r="H34" s="19"/>
      <c r="I34" s="19"/>
      <c r="J34" s="19"/>
      <c r="K34" s="19"/>
      <c r="M34" s="164"/>
      <c r="N34" s="193" t="s">
        <v>49</v>
      </c>
      <c r="O34" s="194" t="s">
        <v>34</v>
      </c>
      <c r="P34" s="195" t="s">
        <v>34</v>
      </c>
      <c r="Q34" s="8">
        <f t="shared" si="0"/>
        <v>0</v>
      </c>
      <c r="R34" s="198"/>
      <c r="T34" s="164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48" t="s">
        <v>100</v>
      </c>
      <c r="B37" s="148"/>
      <c r="C37" s="148"/>
      <c r="D37" s="148"/>
      <c r="E37" s="148"/>
      <c r="F37" s="163"/>
      <c r="G37" s="163"/>
      <c r="H37" s="163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</row>
    <row r="39" spans="1:81" ht="15.75" customHeight="1">
      <c r="A39" s="148" t="s">
        <v>118</v>
      </c>
      <c r="B39" s="148"/>
      <c r="C39" s="148"/>
      <c r="D39" s="148"/>
      <c r="E39" s="148"/>
      <c r="F39" s="148"/>
      <c r="G39" s="148"/>
      <c r="H39" s="148"/>
      <c r="I39" s="130"/>
      <c r="J39" s="130"/>
      <c r="K39" s="130"/>
    </row>
    <row r="40" spans="1:81">
      <c r="A40" s="148" t="s">
        <v>99</v>
      </c>
      <c r="B40" s="148"/>
      <c r="C40" s="148"/>
      <c r="D40" s="148"/>
      <c r="E40" s="148"/>
      <c r="F40" s="148"/>
      <c r="G40" s="148"/>
      <c r="H40" s="148"/>
      <c r="I40" s="130"/>
    </row>
    <row r="41" spans="1:81">
      <c r="A41" s="130"/>
      <c r="B41" s="128"/>
      <c r="C41" s="128"/>
      <c r="D41" s="128"/>
      <c r="E41" s="128"/>
      <c r="F41" s="128"/>
      <c r="G41" s="128"/>
    </row>
    <row r="42" spans="1:81">
      <c r="A42" s="213" t="s">
        <v>37</v>
      </c>
      <c r="B42" s="214"/>
      <c r="C42" s="214"/>
      <c r="D42" s="214"/>
      <c r="E42" s="214"/>
      <c r="F42" s="214"/>
      <c r="G42" s="214"/>
      <c r="H42" s="135">
        <f>H9</f>
        <v>15</v>
      </c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34"/>
    </row>
    <row r="43" spans="1:81">
      <c r="A43" s="178" t="s">
        <v>39</v>
      </c>
      <c r="B43" s="215"/>
      <c r="C43" s="215"/>
      <c r="D43" s="215"/>
      <c r="E43" s="215"/>
      <c r="F43" s="215"/>
      <c r="G43" s="215"/>
      <c r="H43" s="135" t="str">
        <f>H10</f>
        <v>26.04.-27.05.2017.</v>
      </c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</row>
    <row r="44" spans="1:81">
      <c r="A44" s="133"/>
      <c r="B44" s="133"/>
      <c r="C44" s="133"/>
      <c r="D44" s="133"/>
      <c r="E44" s="133"/>
      <c r="F44" s="133"/>
      <c r="G44" s="134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  <c r="AV44" s="139"/>
      <c r="AW44" s="139"/>
      <c r="AX44" s="139"/>
      <c r="AY44" s="139"/>
      <c r="AZ44" s="139"/>
      <c r="BA44" s="139"/>
      <c r="BB44" s="139"/>
      <c r="BC44" s="139"/>
      <c r="BD44" s="139"/>
      <c r="BE44" s="139"/>
      <c r="BF44" s="139"/>
      <c r="BG44" s="139"/>
      <c r="BH44" s="139"/>
      <c r="BI44" s="139"/>
      <c r="BJ44" s="139"/>
      <c r="BK44" s="139"/>
      <c r="BL44" s="139"/>
      <c r="BM44" s="139"/>
      <c r="BN44" s="139"/>
      <c r="BO44" s="139"/>
      <c r="BP44" s="139"/>
      <c r="BQ44" s="139"/>
      <c r="BR44" s="139"/>
      <c r="BS44" s="139"/>
      <c r="BT44" s="139"/>
      <c r="BU44" s="139"/>
      <c r="BV44" s="139"/>
      <c r="BW44" s="139"/>
      <c r="BX44" s="139"/>
      <c r="BY44" s="139"/>
      <c r="BZ44" s="139"/>
      <c r="CA44" s="139"/>
      <c r="CB44" s="139"/>
      <c r="CC44" s="139"/>
    </row>
    <row r="45" spans="1:81">
      <c r="B45" s="162" t="s">
        <v>11</v>
      </c>
      <c r="C45" s="162"/>
      <c r="D45" s="163"/>
    </row>
    <row r="46" spans="1:81">
      <c r="B46" s="13"/>
      <c r="C46" s="13"/>
      <c r="D46" s="2"/>
      <c r="U46" s="34" t="s">
        <v>87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64" t="s">
        <v>0</v>
      </c>
      <c r="B47" s="165" t="s">
        <v>1</v>
      </c>
      <c r="C47" s="166"/>
      <c r="D47" s="166"/>
      <c r="E47" s="166"/>
      <c r="F47" s="166"/>
      <c r="G47" s="167"/>
      <c r="H47" s="158" t="s">
        <v>10</v>
      </c>
      <c r="I47" s="31"/>
      <c r="J47" s="146" t="s">
        <v>69</v>
      </c>
      <c r="K47" s="146"/>
      <c r="N47" s="190" t="s">
        <v>62</v>
      </c>
      <c r="O47" s="191"/>
      <c r="P47" s="191"/>
      <c r="Q47" s="191"/>
      <c r="R47" s="192"/>
      <c r="S47" s="185" t="s">
        <v>63</v>
      </c>
      <c r="V47" s="187" t="s">
        <v>60</v>
      </c>
      <c r="W47" s="188"/>
      <c r="X47" s="188"/>
      <c r="Y47" s="188"/>
      <c r="Z47" s="188"/>
      <c r="AA47" s="188"/>
      <c r="AB47" s="188"/>
      <c r="AC47" s="188"/>
      <c r="AD47" s="188"/>
      <c r="AE47" s="188"/>
      <c r="AF47" s="188"/>
      <c r="AG47" s="188"/>
      <c r="AH47" s="188"/>
      <c r="AI47" s="188"/>
      <c r="AJ47" s="188"/>
      <c r="AK47" s="188"/>
      <c r="AL47" s="188"/>
      <c r="AM47" s="188"/>
      <c r="AN47" s="188"/>
      <c r="AO47" s="188"/>
      <c r="AP47" s="188"/>
      <c r="AQ47" s="188"/>
      <c r="AR47" s="188"/>
      <c r="AS47" s="188"/>
      <c r="AT47" s="188"/>
      <c r="AU47" s="188"/>
      <c r="AV47" s="188"/>
      <c r="AW47" s="188"/>
      <c r="AX47" s="188"/>
      <c r="AY47" s="188"/>
      <c r="AZ47" s="188"/>
      <c r="BA47" s="188"/>
      <c r="BB47" s="188"/>
      <c r="BC47" s="188"/>
      <c r="BD47" s="188"/>
      <c r="BE47" s="188"/>
      <c r="BF47" s="188"/>
      <c r="BG47" s="188"/>
      <c r="BH47" s="188"/>
      <c r="BI47" s="188"/>
      <c r="BJ47" s="188"/>
      <c r="BK47" s="188"/>
      <c r="BL47" s="188"/>
      <c r="BM47" s="188"/>
      <c r="BN47" s="188"/>
      <c r="BO47" s="188"/>
      <c r="BP47" s="188"/>
      <c r="BQ47" s="188"/>
      <c r="BR47" s="188"/>
      <c r="BS47" s="188"/>
      <c r="BT47" s="188"/>
      <c r="BU47" s="188"/>
      <c r="BV47" s="188"/>
      <c r="BW47" s="188"/>
      <c r="BX47" s="188"/>
      <c r="BY47" s="188"/>
      <c r="BZ47" s="188"/>
      <c r="CA47" s="188"/>
      <c r="CB47" s="188"/>
      <c r="CC47" s="189"/>
    </row>
    <row r="48" spans="1:81" ht="24.75" customHeight="1">
      <c r="A48" s="164"/>
      <c r="B48" s="168"/>
      <c r="C48" s="169"/>
      <c r="D48" s="169"/>
      <c r="E48" s="169"/>
      <c r="F48" s="169"/>
      <c r="G48" s="170"/>
      <c r="H48" s="158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86"/>
      <c r="T48" s="6"/>
      <c r="U48" s="93" t="s">
        <v>61</v>
      </c>
      <c r="V48" s="92">
        <v>1</v>
      </c>
      <c r="W48" s="92">
        <v>2</v>
      </c>
      <c r="X48" s="92">
        <v>3</v>
      </c>
      <c r="Y48" s="92">
        <v>4</v>
      </c>
      <c r="Z48" s="92">
        <v>5</v>
      </c>
      <c r="AA48" s="92">
        <v>6</v>
      </c>
      <c r="AB48" s="92">
        <v>7</v>
      </c>
      <c r="AC48" s="92">
        <v>8</v>
      </c>
      <c r="AD48" s="92">
        <v>9</v>
      </c>
      <c r="AE48" s="92">
        <v>10</v>
      </c>
      <c r="AF48" s="92">
        <v>11</v>
      </c>
      <c r="AG48" s="92">
        <v>12</v>
      </c>
      <c r="AH48" s="92">
        <v>13</v>
      </c>
      <c r="AI48" s="92">
        <v>14</v>
      </c>
      <c r="AJ48" s="92">
        <v>15</v>
      </c>
      <c r="AK48" s="92">
        <v>16</v>
      </c>
      <c r="AL48" s="92">
        <v>17</v>
      </c>
      <c r="AM48" s="92">
        <v>18</v>
      </c>
      <c r="AN48" s="92">
        <v>19</v>
      </c>
      <c r="AO48" s="92">
        <v>20</v>
      </c>
      <c r="AP48" s="92">
        <v>21</v>
      </c>
      <c r="AQ48" s="92">
        <v>22</v>
      </c>
      <c r="AR48" s="92">
        <v>23</v>
      </c>
      <c r="AS48" s="92">
        <v>24</v>
      </c>
      <c r="AT48" s="92">
        <v>25</v>
      </c>
      <c r="AU48" s="92">
        <v>26</v>
      </c>
      <c r="AV48" s="92">
        <v>27</v>
      </c>
      <c r="AW48" s="92">
        <v>28</v>
      </c>
      <c r="AX48" s="92">
        <v>29</v>
      </c>
      <c r="AY48" s="92">
        <v>30</v>
      </c>
      <c r="AZ48" s="92">
        <v>31</v>
      </c>
      <c r="BA48" s="92">
        <v>32</v>
      </c>
      <c r="BB48" s="92">
        <v>33</v>
      </c>
      <c r="BC48" s="92">
        <v>34</v>
      </c>
      <c r="BD48" s="92">
        <v>35</v>
      </c>
      <c r="BE48" s="92">
        <v>36</v>
      </c>
      <c r="BF48" s="92">
        <v>37</v>
      </c>
      <c r="BG48" s="92">
        <v>38</v>
      </c>
      <c r="BH48" s="92">
        <v>39</v>
      </c>
      <c r="BI48" s="92">
        <v>40</v>
      </c>
      <c r="BJ48" s="92">
        <v>41</v>
      </c>
      <c r="BK48" s="92">
        <v>42</v>
      </c>
      <c r="BL48" s="92">
        <v>43</v>
      </c>
      <c r="BM48" s="92">
        <v>44</v>
      </c>
      <c r="BN48" s="92">
        <v>45</v>
      </c>
      <c r="BO48" s="92">
        <v>46</v>
      </c>
      <c r="BP48" s="92">
        <v>47</v>
      </c>
      <c r="BQ48" s="92">
        <v>48</v>
      </c>
      <c r="BR48" s="92">
        <v>49</v>
      </c>
      <c r="BS48" s="92">
        <v>50</v>
      </c>
      <c r="BT48" s="92">
        <v>51</v>
      </c>
      <c r="BU48" s="92">
        <v>52</v>
      </c>
      <c r="BV48" s="92">
        <v>53</v>
      </c>
      <c r="BW48" s="92">
        <v>54</v>
      </c>
      <c r="BX48" s="92">
        <v>55</v>
      </c>
      <c r="BY48" s="92">
        <v>56</v>
      </c>
      <c r="BZ48" s="92">
        <v>57</v>
      </c>
      <c r="CA48" s="92">
        <v>58</v>
      </c>
      <c r="CB48" s="92">
        <v>59</v>
      </c>
      <c r="CC48" s="92">
        <v>60</v>
      </c>
    </row>
    <row r="49" spans="1:81" ht="12.75" customHeight="1">
      <c r="A49" s="12">
        <v>1</v>
      </c>
      <c r="B49" s="159" t="s">
        <v>2</v>
      </c>
      <c r="C49" s="160"/>
      <c r="D49" s="160"/>
      <c r="E49" s="160"/>
      <c r="F49" s="160"/>
      <c r="G49" s="161"/>
      <c r="H49" s="30">
        <f>(N49*$N$48+O49*$O$48+P49*$P$48+Q49*$Q$48+R49*$R$48)/S49</f>
        <v>4.7857142857142856</v>
      </c>
      <c r="I49" s="32"/>
      <c r="J49" s="46">
        <f>$H$9-COUNTA(V49:CC49)</f>
        <v>1</v>
      </c>
      <c r="K49" s="47">
        <f>J49/(J49+S49)</f>
        <v>6.6666666666666666E-2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3</v>
      </c>
      <c r="R49" s="12">
        <f>COUNTIF($V$49:$CC$49,R48)</f>
        <v>11</v>
      </c>
      <c r="S49" s="12">
        <f>SUM(N49:R49)</f>
        <v>14</v>
      </c>
      <c r="T49" s="7"/>
      <c r="U49" s="43" t="s">
        <v>51</v>
      </c>
      <c r="V49" s="8">
        <v>4</v>
      </c>
      <c r="W49" s="8">
        <v>4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/>
      <c r="AI49" s="8">
        <v>4</v>
      </c>
      <c r="AJ49" s="8">
        <v>5</v>
      </c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59" t="s">
        <v>3</v>
      </c>
      <c r="C50" s="160"/>
      <c r="D50" s="160"/>
      <c r="E50" s="160"/>
      <c r="F50" s="160"/>
      <c r="G50" s="161"/>
      <c r="H50" s="30">
        <f t="shared" ref="H50:H57" si="1">(N50*$N$48+O50*$O$48+P50*$P$48+Q50*$Q$48+R50*$R$48)/S50</f>
        <v>4.7857142857142856</v>
      </c>
      <c r="I50" s="32"/>
      <c r="J50" s="46">
        <f t="shared" ref="J50:J57" si="2">$H$9-COUNTA(V50:CC50)</f>
        <v>1</v>
      </c>
      <c r="K50" s="47">
        <f t="shared" ref="K50:K56" si="3">J50/(J50+S50)</f>
        <v>6.6666666666666666E-2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3</v>
      </c>
      <c r="R50" s="12">
        <f>COUNTIF($V$50:$CC$50,R48)</f>
        <v>11</v>
      </c>
      <c r="S50" s="12">
        <f t="shared" ref="S50:S57" si="4">SUM(N50:R50)</f>
        <v>14</v>
      </c>
      <c r="T50" s="7"/>
      <c r="U50" s="43" t="s">
        <v>52</v>
      </c>
      <c r="V50" s="8">
        <v>4</v>
      </c>
      <c r="W50" s="8">
        <v>4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/>
      <c r="AI50" s="8">
        <v>4</v>
      </c>
      <c r="AJ50" s="8">
        <v>5</v>
      </c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59" t="s">
        <v>4</v>
      </c>
      <c r="C51" s="160"/>
      <c r="D51" s="160"/>
      <c r="E51" s="160"/>
      <c r="F51" s="160"/>
      <c r="G51" s="161"/>
      <c r="H51" s="30">
        <f t="shared" si="1"/>
        <v>4.7857142857142856</v>
      </c>
      <c r="I51" s="32"/>
      <c r="J51" s="46">
        <f t="shared" si="2"/>
        <v>1</v>
      </c>
      <c r="K51" s="47">
        <f t="shared" si="3"/>
        <v>6.6666666666666666E-2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3</v>
      </c>
      <c r="R51" s="12">
        <f>COUNTIF($V$51:$CC$51,R48)</f>
        <v>11</v>
      </c>
      <c r="S51" s="12">
        <f t="shared" si="4"/>
        <v>14</v>
      </c>
      <c r="T51" s="7"/>
      <c r="U51" s="43" t="s">
        <v>53</v>
      </c>
      <c r="V51" s="8">
        <v>4</v>
      </c>
      <c r="W51" s="8">
        <v>4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/>
      <c r="AI51" s="8">
        <v>4</v>
      </c>
      <c r="AJ51" s="8">
        <v>5</v>
      </c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59" t="s">
        <v>5</v>
      </c>
      <c r="C52" s="160"/>
      <c r="D52" s="160"/>
      <c r="E52" s="160"/>
      <c r="F52" s="160"/>
      <c r="G52" s="161"/>
      <c r="H52" s="30">
        <f t="shared" si="1"/>
        <v>4.7857142857142856</v>
      </c>
      <c r="I52" s="32"/>
      <c r="J52" s="46">
        <f t="shared" si="2"/>
        <v>1</v>
      </c>
      <c r="K52" s="47">
        <f t="shared" si="3"/>
        <v>6.6666666666666666E-2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3</v>
      </c>
      <c r="R52" s="12">
        <f>COUNTIF($V$52:$CC$52,R48)</f>
        <v>11</v>
      </c>
      <c r="S52" s="12">
        <f t="shared" si="4"/>
        <v>14</v>
      </c>
      <c r="T52" s="7"/>
      <c r="U52" s="43" t="s">
        <v>54</v>
      </c>
      <c r="V52" s="8">
        <v>4</v>
      </c>
      <c r="W52" s="8">
        <v>4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/>
      <c r="AI52" s="8">
        <v>4</v>
      </c>
      <c r="AJ52" s="8">
        <v>5</v>
      </c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59" t="s">
        <v>6</v>
      </c>
      <c r="C53" s="160"/>
      <c r="D53" s="160"/>
      <c r="E53" s="160"/>
      <c r="F53" s="160"/>
      <c r="G53" s="161"/>
      <c r="H53" s="30">
        <f t="shared" si="1"/>
        <v>4.7857142857142856</v>
      </c>
      <c r="I53" s="32"/>
      <c r="J53" s="46">
        <f t="shared" si="2"/>
        <v>1</v>
      </c>
      <c r="K53" s="47">
        <f t="shared" si="3"/>
        <v>6.6666666666666666E-2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3</v>
      </c>
      <c r="R53" s="12">
        <f>COUNTIF($V$53:$CC$53,R48)</f>
        <v>11</v>
      </c>
      <c r="S53" s="12">
        <f t="shared" si="4"/>
        <v>14</v>
      </c>
      <c r="T53" s="7"/>
      <c r="U53" s="43" t="s">
        <v>55</v>
      </c>
      <c r="V53" s="8">
        <v>4</v>
      </c>
      <c r="W53" s="8">
        <v>4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/>
      <c r="AI53" s="8">
        <v>4</v>
      </c>
      <c r="AJ53" s="8">
        <v>5</v>
      </c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59" t="s">
        <v>7</v>
      </c>
      <c r="C54" s="160"/>
      <c r="D54" s="160"/>
      <c r="E54" s="160"/>
      <c r="F54" s="160"/>
      <c r="G54" s="161"/>
      <c r="H54" s="30">
        <f t="shared" si="1"/>
        <v>4.7857142857142856</v>
      </c>
      <c r="I54" s="32"/>
      <c r="J54" s="46">
        <f t="shared" si="2"/>
        <v>1</v>
      </c>
      <c r="K54" s="47">
        <f t="shared" si="3"/>
        <v>6.6666666666666666E-2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3</v>
      </c>
      <c r="R54" s="12">
        <f>COUNTIF($V$54:$CC$54,R48)</f>
        <v>11</v>
      </c>
      <c r="S54" s="12">
        <f t="shared" si="4"/>
        <v>14</v>
      </c>
      <c r="T54" s="7"/>
      <c r="U54" s="43" t="s">
        <v>56</v>
      </c>
      <c r="V54" s="8">
        <v>4</v>
      </c>
      <c r="W54" s="8">
        <v>4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/>
      <c r="AI54" s="8">
        <v>4</v>
      </c>
      <c r="AJ54" s="8">
        <v>5</v>
      </c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59" t="s">
        <v>8</v>
      </c>
      <c r="C55" s="160"/>
      <c r="D55" s="160"/>
      <c r="E55" s="160"/>
      <c r="F55" s="160"/>
      <c r="G55" s="161"/>
      <c r="H55" s="30">
        <f t="shared" si="1"/>
        <v>4.7857142857142856</v>
      </c>
      <c r="I55" s="32"/>
      <c r="J55" s="46">
        <f t="shared" si="2"/>
        <v>1</v>
      </c>
      <c r="K55" s="47">
        <f t="shared" si="3"/>
        <v>6.6666666666666666E-2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3</v>
      </c>
      <c r="R55" s="12">
        <f>COUNTIF($V$55:$CC$55,R48)</f>
        <v>11</v>
      </c>
      <c r="S55" s="12">
        <f t="shared" si="4"/>
        <v>14</v>
      </c>
      <c r="T55" s="7"/>
      <c r="U55" s="44" t="s">
        <v>57</v>
      </c>
      <c r="V55" s="8">
        <v>4</v>
      </c>
      <c r="W55" s="8">
        <v>4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/>
      <c r="AI55" s="8">
        <v>4</v>
      </c>
      <c r="AJ55" s="8">
        <v>5</v>
      </c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59" t="s">
        <v>9</v>
      </c>
      <c r="C56" s="160"/>
      <c r="D56" s="160"/>
      <c r="E56" s="160"/>
      <c r="F56" s="160"/>
      <c r="G56" s="161"/>
      <c r="H56" s="30">
        <f t="shared" si="1"/>
        <v>4.7857142857142856</v>
      </c>
      <c r="I56" s="32"/>
      <c r="J56" s="46">
        <f t="shared" si="2"/>
        <v>1</v>
      </c>
      <c r="K56" s="47">
        <f t="shared" si="3"/>
        <v>6.6666666666666666E-2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3</v>
      </c>
      <c r="R56" s="12">
        <f>COUNTIF($V$56:$CC$56,R48)</f>
        <v>11</v>
      </c>
      <c r="S56" s="12">
        <f t="shared" si="4"/>
        <v>14</v>
      </c>
      <c r="T56" s="7"/>
      <c r="U56" s="44" t="s">
        <v>58</v>
      </c>
      <c r="V56" s="8">
        <v>4</v>
      </c>
      <c r="W56" s="8">
        <v>4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/>
      <c r="AI56" s="8">
        <v>4</v>
      </c>
      <c r="AJ56" s="8">
        <v>5</v>
      </c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59" t="s">
        <v>43</v>
      </c>
      <c r="C57" s="160"/>
      <c r="D57" s="160"/>
      <c r="E57" s="160"/>
      <c r="F57" s="160"/>
      <c r="G57" s="161"/>
      <c r="H57" s="30">
        <f t="shared" si="1"/>
        <v>4.7857142857142856</v>
      </c>
      <c r="I57" s="32"/>
      <c r="J57" s="46">
        <f t="shared" si="2"/>
        <v>1</v>
      </c>
      <c r="K57" s="47">
        <f>J57/(J57+S57)</f>
        <v>6.6666666666666666E-2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3</v>
      </c>
      <c r="R57" s="12">
        <f>COUNTIF($V$57:$CC$57,R48)</f>
        <v>11</v>
      </c>
      <c r="S57" s="12">
        <f t="shared" si="4"/>
        <v>14</v>
      </c>
      <c r="T57" s="7"/>
      <c r="U57" s="44" t="s">
        <v>59</v>
      </c>
      <c r="V57" s="8">
        <v>4</v>
      </c>
      <c r="W57" s="8">
        <v>4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/>
      <c r="AI57" s="8">
        <v>4</v>
      </c>
      <c r="AJ57" s="8">
        <v>5</v>
      </c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72" t="s">
        <v>12</v>
      </c>
      <c r="B58" s="173"/>
      <c r="C58" s="173"/>
      <c r="D58" s="173"/>
      <c r="E58" s="173"/>
      <c r="F58" s="173"/>
      <c r="G58" s="174"/>
      <c r="H58" s="91">
        <f>AVERAGE(H49:H57)</f>
        <v>4.7857142857142856</v>
      </c>
      <c r="I58" s="49"/>
      <c r="J58" s="171" t="s">
        <v>68</v>
      </c>
      <c r="K58" s="171"/>
      <c r="L58" s="50">
        <f>SUM(J49:J57)</f>
        <v>9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126</v>
      </c>
    </row>
    <row r="62" spans="1:81">
      <c r="B62" s="15" t="s">
        <v>127</v>
      </c>
    </row>
    <row r="63" spans="1:81">
      <c r="B63" s="15" t="s">
        <v>128</v>
      </c>
      <c r="D63" t="s">
        <v>132</v>
      </c>
    </row>
    <row r="149" spans="21:21" ht="13.5" thickBot="1"/>
    <row r="150" spans="21:21" ht="13.5" thickBot="1">
      <c r="U150" s="4" t="e">
        <f>SUM(#REF!)</f>
        <v>#REF!</v>
      </c>
    </row>
  </sheetData>
  <mergeCells count="70">
    <mergeCell ref="A37:H37"/>
    <mergeCell ref="A39:H39"/>
    <mergeCell ref="A40:H40"/>
    <mergeCell ref="A42:G42"/>
    <mergeCell ref="A43:G43"/>
    <mergeCell ref="B51:G51"/>
    <mergeCell ref="B52:G52"/>
    <mergeCell ref="J58:K58"/>
    <mergeCell ref="B53:G53"/>
    <mergeCell ref="B54:G54"/>
    <mergeCell ref="B55:G55"/>
    <mergeCell ref="B56:G56"/>
    <mergeCell ref="B57:G57"/>
    <mergeCell ref="A58:G58"/>
    <mergeCell ref="N47:R47"/>
    <mergeCell ref="S47:S48"/>
    <mergeCell ref="V47:CC47"/>
    <mergeCell ref="B49:G49"/>
    <mergeCell ref="B50:G50"/>
    <mergeCell ref="B45:D45"/>
    <mergeCell ref="A47:A48"/>
    <mergeCell ref="B47:G48"/>
    <mergeCell ref="H47:H48"/>
    <mergeCell ref="J47:K47"/>
    <mergeCell ref="M31:M34"/>
    <mergeCell ref="N31:P31"/>
    <mergeCell ref="R31:R34"/>
    <mergeCell ref="T31:T34"/>
    <mergeCell ref="N32:P32"/>
    <mergeCell ref="N33:P33"/>
    <mergeCell ref="N34:P34"/>
    <mergeCell ref="T23:T24"/>
    <mergeCell ref="N24:P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M17:R17"/>
    <mergeCell ref="M18:M21"/>
    <mergeCell ref="N18:P18"/>
    <mergeCell ref="R18:R21"/>
    <mergeCell ref="T18:T21"/>
    <mergeCell ref="N19:P19"/>
    <mergeCell ref="N20:P20"/>
    <mergeCell ref="N21:P21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0"/>
  <sheetViews>
    <sheetView topLeftCell="A55" workbookViewId="0">
      <selection activeCell="B61" sqref="B61:B6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48" t="s">
        <v>38</v>
      </c>
      <c r="B4" s="148"/>
      <c r="C4" s="148"/>
      <c r="D4" s="148"/>
      <c r="E4" s="148"/>
      <c r="F4" s="163"/>
      <c r="G4" s="163"/>
      <c r="H4" s="16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 ht="15.75" customHeight="1">
      <c r="A6" s="148" t="s">
        <v>118</v>
      </c>
      <c r="B6" s="148"/>
      <c r="C6" s="148"/>
      <c r="D6" s="148"/>
      <c r="E6" s="148"/>
      <c r="F6" s="148"/>
      <c r="G6" s="148"/>
      <c r="H6" s="148"/>
      <c r="I6" s="14"/>
      <c r="J6" s="14"/>
      <c r="K6" s="14"/>
    </row>
    <row r="7" spans="1:81">
      <c r="A7" s="148" t="s">
        <v>40</v>
      </c>
      <c r="B7" s="148"/>
      <c r="C7" s="148"/>
      <c r="D7" s="148"/>
      <c r="E7" s="148"/>
      <c r="F7" s="148"/>
      <c r="G7" s="148"/>
      <c r="H7" s="148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50" t="s">
        <v>13</v>
      </c>
      <c r="B9" s="150"/>
      <c r="C9" s="150"/>
      <c r="D9" s="150"/>
      <c r="E9" s="150"/>
      <c r="F9" s="150"/>
      <c r="G9" s="151"/>
      <c r="H9" s="67">
        <v>30</v>
      </c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52" t="s">
        <v>39</v>
      </c>
      <c r="B10" s="152"/>
      <c r="C10" s="152"/>
      <c r="D10" s="152"/>
      <c r="E10" s="152"/>
      <c r="F10" s="152"/>
      <c r="G10" s="153"/>
      <c r="H10" s="67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08" t="s">
        <v>16</v>
      </c>
      <c r="W10" s="208"/>
      <c r="X10" s="208"/>
      <c r="Y10" s="208"/>
      <c r="Z10" s="208"/>
      <c r="AA10" s="208"/>
      <c r="AB10" s="208"/>
      <c r="AC10" s="208"/>
      <c r="AD10" s="208"/>
      <c r="AE10" s="208"/>
      <c r="AF10" s="208"/>
      <c r="AG10" s="208"/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  <c r="BF10" s="208"/>
      <c r="BG10" s="208"/>
      <c r="BH10" s="208"/>
      <c r="BI10" s="208"/>
      <c r="BJ10" s="208"/>
      <c r="BK10" s="208"/>
      <c r="BL10" s="208"/>
      <c r="BM10" s="208"/>
      <c r="BN10" s="208"/>
      <c r="BO10" s="208"/>
      <c r="BP10" s="208"/>
      <c r="BQ10" s="208"/>
      <c r="BR10" s="208"/>
      <c r="BS10" s="208"/>
      <c r="BT10" s="208"/>
      <c r="BU10" s="208"/>
      <c r="BV10" s="208"/>
      <c r="BW10" s="208"/>
      <c r="BX10" s="208"/>
      <c r="BY10" s="208"/>
      <c r="BZ10" s="208"/>
      <c r="CA10" s="208"/>
      <c r="CB10" s="208"/>
      <c r="CC10" s="208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03" t="s">
        <v>60</v>
      </c>
      <c r="W13" s="203"/>
      <c r="X13" s="203"/>
      <c r="Y13" s="203"/>
      <c r="Z13" s="203"/>
      <c r="AA13" s="203"/>
      <c r="AB13" s="203"/>
      <c r="AC13" s="203"/>
      <c r="AD13" s="203"/>
      <c r="AE13" s="203"/>
      <c r="AF13" s="203"/>
      <c r="AG13" s="203"/>
      <c r="AH13" s="203"/>
      <c r="AI13" s="203"/>
      <c r="AJ13" s="203"/>
      <c r="AK13" s="203"/>
      <c r="AL13" s="203"/>
      <c r="AM13" s="203"/>
      <c r="AN13" s="203"/>
      <c r="AO13" s="203"/>
      <c r="AP13" s="203"/>
      <c r="AQ13" s="203"/>
      <c r="AR13" s="203"/>
      <c r="AS13" s="203"/>
      <c r="AT13" s="203"/>
      <c r="AU13" s="203"/>
      <c r="AV13" s="203"/>
      <c r="AW13" s="203"/>
      <c r="AX13" s="203"/>
      <c r="AY13" s="203"/>
      <c r="AZ13" s="203"/>
      <c r="BA13" s="203"/>
      <c r="BB13" s="203"/>
      <c r="BC13" s="203"/>
      <c r="BD13" s="203"/>
      <c r="BE13" s="203"/>
      <c r="BF13" s="203"/>
      <c r="BG13" s="203"/>
      <c r="BH13" s="203"/>
      <c r="BI13" s="203"/>
      <c r="BJ13" s="203"/>
      <c r="BK13" s="203"/>
      <c r="BL13" s="203"/>
      <c r="BM13" s="203"/>
      <c r="BN13" s="203"/>
      <c r="BO13" s="203"/>
      <c r="BP13" s="203"/>
      <c r="BQ13" s="203"/>
      <c r="BR13" s="203"/>
      <c r="BS13" s="203"/>
      <c r="BT13" s="203"/>
      <c r="BU13" s="203"/>
      <c r="BV13" s="203"/>
      <c r="BW13" s="203"/>
      <c r="BX13" s="203"/>
      <c r="BY13" s="203"/>
      <c r="BZ13" s="203"/>
      <c r="CA13" s="203"/>
      <c r="CB13" s="203"/>
      <c r="CC13" s="203"/>
    </row>
    <row r="14" spans="1:81">
      <c r="A14" s="155" t="s">
        <v>16</v>
      </c>
      <c r="B14" s="150"/>
      <c r="C14" s="150"/>
      <c r="D14" s="150"/>
      <c r="E14" s="150"/>
      <c r="F14" s="150"/>
      <c r="G14" s="150"/>
      <c r="H14" s="150"/>
      <c r="I14" s="1"/>
      <c r="J14" s="1"/>
      <c r="K14" s="1"/>
      <c r="N14" s="204" t="s">
        <v>45</v>
      </c>
      <c r="O14" s="154"/>
      <c r="P14" s="154"/>
      <c r="Q14" s="35" t="s">
        <v>42</v>
      </c>
      <c r="R14" s="36" t="s">
        <v>36</v>
      </c>
      <c r="U14" s="94" t="s">
        <v>47</v>
      </c>
      <c r="V14" s="92">
        <v>1</v>
      </c>
      <c r="W14" s="92">
        <v>2</v>
      </c>
      <c r="X14" s="92">
        <v>3</v>
      </c>
      <c r="Y14" s="92">
        <v>4</v>
      </c>
      <c r="Z14" s="92">
        <v>5</v>
      </c>
      <c r="AA14" s="92">
        <v>6</v>
      </c>
      <c r="AB14" s="92">
        <v>7</v>
      </c>
      <c r="AC14" s="92">
        <v>8</v>
      </c>
      <c r="AD14" s="92">
        <v>9</v>
      </c>
      <c r="AE14" s="92">
        <v>10</v>
      </c>
      <c r="AF14" s="92">
        <v>11</v>
      </c>
      <c r="AG14" s="92">
        <v>12</v>
      </c>
      <c r="AH14" s="92">
        <v>13</v>
      </c>
      <c r="AI14" s="92">
        <v>14</v>
      </c>
      <c r="AJ14" s="92">
        <v>15</v>
      </c>
      <c r="AK14" s="92">
        <v>16</v>
      </c>
      <c r="AL14" s="92">
        <v>17</v>
      </c>
      <c r="AM14" s="92">
        <v>18</v>
      </c>
      <c r="AN14" s="92">
        <v>19</v>
      </c>
      <c r="AO14" s="92">
        <v>20</v>
      </c>
      <c r="AP14" s="92">
        <v>21</v>
      </c>
      <c r="AQ14" s="92">
        <v>22</v>
      </c>
      <c r="AR14" s="92">
        <v>23</v>
      </c>
      <c r="AS14" s="92">
        <v>24</v>
      </c>
      <c r="AT14" s="92">
        <v>25</v>
      </c>
      <c r="AU14" s="92">
        <v>26</v>
      </c>
      <c r="AV14" s="92">
        <v>27</v>
      </c>
      <c r="AW14" s="92">
        <v>28</v>
      </c>
      <c r="AX14" s="92">
        <v>29</v>
      </c>
      <c r="AY14" s="92">
        <v>30</v>
      </c>
      <c r="AZ14" s="92">
        <v>31</v>
      </c>
      <c r="BA14" s="92">
        <v>32</v>
      </c>
      <c r="BB14" s="92">
        <v>33</v>
      </c>
      <c r="BC14" s="92">
        <v>34</v>
      </c>
      <c r="BD14" s="92">
        <v>35</v>
      </c>
      <c r="BE14" s="92">
        <v>36</v>
      </c>
      <c r="BF14" s="92">
        <v>37</v>
      </c>
      <c r="BG14" s="92">
        <v>38</v>
      </c>
      <c r="BH14" s="92">
        <v>39</v>
      </c>
      <c r="BI14" s="92">
        <v>40</v>
      </c>
      <c r="BJ14" s="92">
        <v>41</v>
      </c>
      <c r="BK14" s="92">
        <v>42</v>
      </c>
      <c r="BL14" s="92">
        <v>43</v>
      </c>
      <c r="BM14" s="92">
        <v>44</v>
      </c>
      <c r="BN14" s="92">
        <v>45</v>
      </c>
      <c r="BO14" s="92">
        <v>46</v>
      </c>
      <c r="BP14" s="92">
        <v>47</v>
      </c>
      <c r="BQ14" s="92">
        <v>48</v>
      </c>
      <c r="BR14" s="92">
        <v>49</v>
      </c>
      <c r="BS14" s="92">
        <v>50</v>
      </c>
      <c r="BT14" s="92">
        <v>51</v>
      </c>
      <c r="BU14" s="92">
        <v>52</v>
      </c>
      <c r="BV14" s="92">
        <v>53</v>
      </c>
      <c r="BW14" s="92">
        <v>54</v>
      </c>
      <c r="BX14" s="92">
        <v>55</v>
      </c>
      <c r="BY14" s="92">
        <v>56</v>
      </c>
      <c r="BZ14" s="92">
        <v>57</v>
      </c>
      <c r="CA14" s="92">
        <v>58</v>
      </c>
      <c r="CB14" s="92">
        <v>59</v>
      </c>
      <c r="CC14" s="92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64">
        <v>1</v>
      </c>
      <c r="N15" s="205" t="s">
        <v>14</v>
      </c>
      <c r="O15" s="206"/>
      <c r="P15" s="207"/>
      <c r="Q15" s="8">
        <f>COUNTA(V15:CC15)</f>
        <v>0</v>
      </c>
      <c r="R15" s="196">
        <f>SUM(Q15:Q16)</f>
        <v>0</v>
      </c>
      <c r="T15" s="164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56" t="s">
        <v>17</v>
      </c>
      <c r="G16" s="156"/>
      <c r="H16" s="157"/>
      <c r="I16" s="18"/>
      <c r="J16" s="18"/>
      <c r="K16" s="18"/>
      <c r="M16" s="164"/>
      <c r="N16" s="193" t="s">
        <v>15</v>
      </c>
      <c r="O16" s="194"/>
      <c r="P16" s="195"/>
      <c r="Q16" s="8">
        <f>COUNTA(V16:CC16)</f>
        <v>0</v>
      </c>
      <c r="R16" s="198"/>
      <c r="T16" s="164"/>
      <c r="U16" s="17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199"/>
      <c r="N17" s="200"/>
      <c r="O17" s="200"/>
      <c r="P17" s="200"/>
      <c r="Q17" s="200"/>
      <c r="R17" s="201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 t="e">
        <f>Q15/$R$15</f>
        <v>#DIV/0!</v>
      </c>
      <c r="F18" s="17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64">
        <v>2</v>
      </c>
      <c r="N18" s="193" t="s">
        <v>18</v>
      </c>
      <c r="O18" s="194"/>
      <c r="P18" s="195"/>
      <c r="Q18" s="8">
        <f>COUNTA(V18:CC18)</f>
        <v>0</v>
      </c>
      <c r="R18" s="196">
        <f>SUM(Q18:Q21)</f>
        <v>0</v>
      </c>
      <c r="T18" s="164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0</v>
      </c>
      <c r="D19" s="24" t="e">
        <f>Q16/$R$15</f>
        <v>#DIV/0!</v>
      </c>
      <c r="F19" s="17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64"/>
      <c r="N19" s="193" t="s">
        <v>19</v>
      </c>
      <c r="O19" s="194" t="s">
        <v>19</v>
      </c>
      <c r="P19" s="195" t="s">
        <v>19</v>
      </c>
      <c r="Q19" s="8">
        <f>COUNTA(V19:CC19)</f>
        <v>0</v>
      </c>
      <c r="R19" s="197"/>
      <c r="T19" s="164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0</v>
      </c>
      <c r="D20" s="48" t="e">
        <f>SUM(D18:D19)</f>
        <v>#DIV/0!</v>
      </c>
      <c r="F20" s="17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64"/>
      <c r="N20" s="193" t="s">
        <v>20</v>
      </c>
      <c r="O20" s="194" t="s">
        <v>20</v>
      </c>
      <c r="P20" s="195" t="s">
        <v>20</v>
      </c>
      <c r="Q20" s="8">
        <f>COUNTA(V20:CC20)</f>
        <v>0</v>
      </c>
      <c r="R20" s="197"/>
      <c r="T20" s="164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64"/>
      <c r="N21" s="193" t="s">
        <v>21</v>
      </c>
      <c r="O21" s="194"/>
      <c r="P21" s="195"/>
      <c r="Q21" s="8">
        <f>COUNTA(V21:CC21)</f>
        <v>0</v>
      </c>
      <c r="R21" s="198"/>
      <c r="T21" s="164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47" t="s">
        <v>24</v>
      </c>
      <c r="C22" s="147"/>
      <c r="D22" s="147"/>
      <c r="F22" s="42" t="s">
        <v>48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199"/>
      <c r="N22" s="200"/>
      <c r="O22" s="200"/>
      <c r="P22" s="200"/>
      <c r="Q22" s="200"/>
      <c r="R22" s="201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64">
        <v>3</v>
      </c>
      <c r="N23" s="193" t="s">
        <v>22</v>
      </c>
      <c r="O23" s="194"/>
      <c r="P23" s="195"/>
      <c r="Q23" s="8">
        <f>COUNTA(V23:CC23)</f>
        <v>0</v>
      </c>
      <c r="R23" s="196">
        <f>SUM(Q23:Q24)</f>
        <v>0</v>
      </c>
      <c r="T23" s="164">
        <v>3</v>
      </c>
      <c r="U23" s="17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0</v>
      </c>
      <c r="D24" s="24" t="e">
        <f>Q23/$R$23</f>
        <v>#DIV/0!</v>
      </c>
      <c r="M24" s="164"/>
      <c r="N24" s="193" t="s">
        <v>23</v>
      </c>
      <c r="O24" s="194"/>
      <c r="P24" s="195"/>
      <c r="Q24" s="8">
        <f>COUNTA(V24:CC24)</f>
        <v>0</v>
      </c>
      <c r="R24" s="198"/>
      <c r="T24" s="164"/>
      <c r="U24" s="17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3"/>
      <c r="M25" s="199"/>
      <c r="N25" s="200"/>
      <c r="O25" s="200"/>
      <c r="P25" s="200"/>
      <c r="Q25" s="200"/>
      <c r="R25" s="201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0</v>
      </c>
      <c r="D26" s="48" t="e">
        <f>SUM(D24:D25)</f>
        <v>#DIV/0!</v>
      </c>
      <c r="F26" s="41" t="s">
        <v>47</v>
      </c>
      <c r="G26" s="35" t="s">
        <v>42</v>
      </c>
      <c r="H26" s="35" t="s">
        <v>41</v>
      </c>
      <c r="J26" s="13"/>
      <c r="K26" s="13"/>
      <c r="M26" s="164">
        <v>4</v>
      </c>
      <c r="N26" s="202" t="s">
        <v>26</v>
      </c>
      <c r="O26" s="202"/>
      <c r="P26" s="202"/>
      <c r="Q26" s="8">
        <f t="shared" ref="Q26:Q34" si="0">COUNTA(V26:CC26)</f>
        <v>0</v>
      </c>
      <c r="R26" s="196">
        <f>SUM(Q26:Q30)</f>
        <v>0</v>
      </c>
      <c r="T26" s="164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64"/>
      <c r="N27" s="202" t="s">
        <v>27</v>
      </c>
      <c r="O27" s="202"/>
      <c r="P27" s="202"/>
      <c r="Q27" s="8">
        <f t="shared" si="0"/>
        <v>0</v>
      </c>
      <c r="R27" s="197"/>
      <c r="T27" s="164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64"/>
      <c r="N28" s="202" t="s">
        <v>28</v>
      </c>
      <c r="O28" s="202"/>
      <c r="P28" s="202"/>
      <c r="Q28" s="8">
        <f t="shared" si="0"/>
        <v>0</v>
      </c>
      <c r="R28" s="197"/>
      <c r="T28" s="164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64"/>
      <c r="N29" s="202" t="s">
        <v>29</v>
      </c>
      <c r="O29" s="202"/>
      <c r="P29" s="202"/>
      <c r="Q29" s="8">
        <f t="shared" si="0"/>
        <v>0</v>
      </c>
      <c r="R29" s="197"/>
      <c r="T29" s="164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64"/>
      <c r="N30" s="202" t="s">
        <v>30</v>
      </c>
      <c r="O30" s="202"/>
      <c r="P30" s="202"/>
      <c r="Q30" s="8">
        <f t="shared" si="0"/>
        <v>0</v>
      </c>
      <c r="R30" s="198"/>
      <c r="T30" s="164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64">
        <v>5</v>
      </c>
      <c r="N31" s="193" t="s">
        <v>32</v>
      </c>
      <c r="O31" s="194"/>
      <c r="P31" s="195"/>
      <c r="Q31" s="8">
        <f t="shared" si="0"/>
        <v>0</v>
      </c>
      <c r="R31" s="196">
        <f>SUM(Q31:Q34)</f>
        <v>0</v>
      </c>
      <c r="T31" s="164">
        <v>5</v>
      </c>
      <c r="U31" s="20" t="s">
        <v>65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64"/>
      <c r="N32" s="193" t="s">
        <v>35</v>
      </c>
      <c r="O32" s="194" t="s">
        <v>35</v>
      </c>
      <c r="P32" s="195" t="s">
        <v>35</v>
      </c>
      <c r="Q32" s="8">
        <f t="shared" si="0"/>
        <v>0</v>
      </c>
      <c r="R32" s="197"/>
      <c r="T32" s="164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64"/>
      <c r="N33" s="193" t="s">
        <v>33</v>
      </c>
      <c r="O33" s="194" t="s">
        <v>33</v>
      </c>
      <c r="P33" s="195" t="s">
        <v>33</v>
      </c>
      <c r="Q33" s="8">
        <f t="shared" si="0"/>
        <v>0</v>
      </c>
      <c r="R33" s="197"/>
      <c r="T33" s="164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64"/>
      <c r="N34" s="193" t="s">
        <v>49</v>
      </c>
      <c r="O34" s="194" t="s">
        <v>34</v>
      </c>
      <c r="P34" s="195" t="s">
        <v>34</v>
      </c>
      <c r="Q34" s="8">
        <f t="shared" si="0"/>
        <v>0</v>
      </c>
      <c r="R34" s="198"/>
      <c r="T34" s="164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48" t="s">
        <v>38</v>
      </c>
      <c r="B37" s="148"/>
      <c r="C37" s="148"/>
      <c r="D37" s="148"/>
      <c r="E37" s="148"/>
      <c r="F37" s="163"/>
      <c r="G37" s="163"/>
      <c r="H37" s="163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</row>
    <row r="39" spans="1:81" ht="15.75" customHeight="1">
      <c r="A39" s="148" t="s">
        <v>118</v>
      </c>
      <c r="B39" s="148"/>
      <c r="C39" s="148"/>
      <c r="D39" s="148"/>
      <c r="E39" s="148"/>
      <c r="F39" s="148"/>
      <c r="G39" s="148"/>
      <c r="H39" s="148"/>
      <c r="I39" s="130"/>
      <c r="J39" s="130"/>
      <c r="K39" s="130"/>
    </row>
    <row r="40" spans="1:81">
      <c r="A40" s="148" t="s">
        <v>40</v>
      </c>
      <c r="B40" s="148"/>
      <c r="C40" s="148"/>
      <c r="D40" s="148"/>
      <c r="E40" s="148"/>
      <c r="F40" s="148"/>
      <c r="G40" s="148"/>
      <c r="H40" s="148"/>
      <c r="I40" s="130"/>
    </row>
    <row r="41" spans="1:81">
      <c r="A41" s="130"/>
      <c r="B41" s="128"/>
      <c r="C41" s="128"/>
      <c r="D41" s="128"/>
      <c r="E41" s="128"/>
      <c r="F41" s="128"/>
      <c r="G41" s="128"/>
    </row>
    <row r="42" spans="1:81">
      <c r="A42" s="150" t="s">
        <v>13</v>
      </c>
      <c r="B42" s="150"/>
      <c r="C42" s="150"/>
      <c r="D42" s="150"/>
      <c r="E42" s="150"/>
      <c r="F42" s="150"/>
      <c r="G42" s="151"/>
      <c r="H42" s="135">
        <f>H9</f>
        <v>30</v>
      </c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34"/>
    </row>
    <row r="43" spans="1:81">
      <c r="A43" s="152" t="s">
        <v>39</v>
      </c>
      <c r="B43" s="152"/>
      <c r="C43" s="152"/>
      <c r="D43" s="152"/>
      <c r="E43" s="152"/>
      <c r="F43" s="152"/>
      <c r="G43" s="153"/>
      <c r="H43" s="135">
        <f>H10</f>
        <v>0</v>
      </c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</row>
    <row r="44" spans="1:81">
      <c r="A44" s="133"/>
      <c r="B44" s="133"/>
      <c r="C44" s="133"/>
      <c r="D44" s="133"/>
      <c r="E44" s="133"/>
      <c r="F44" s="133"/>
      <c r="G44" s="134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  <c r="AV44" s="139"/>
      <c r="AW44" s="139"/>
      <c r="AX44" s="139"/>
      <c r="AY44" s="139"/>
      <c r="AZ44" s="139"/>
      <c r="BA44" s="139"/>
      <c r="BB44" s="139"/>
      <c r="BC44" s="139"/>
      <c r="BD44" s="139"/>
      <c r="BE44" s="139"/>
      <c r="BF44" s="139"/>
      <c r="BG44" s="139"/>
      <c r="BH44" s="139"/>
      <c r="BI44" s="139"/>
      <c r="BJ44" s="139"/>
      <c r="BK44" s="139"/>
      <c r="BL44" s="139"/>
      <c r="BM44" s="139"/>
      <c r="BN44" s="139"/>
      <c r="BO44" s="139"/>
      <c r="BP44" s="139"/>
      <c r="BQ44" s="139"/>
      <c r="BR44" s="139"/>
      <c r="BS44" s="139"/>
      <c r="BT44" s="139"/>
      <c r="BU44" s="139"/>
      <c r="BV44" s="139"/>
      <c r="BW44" s="139"/>
      <c r="BX44" s="139"/>
      <c r="BY44" s="139"/>
      <c r="BZ44" s="139"/>
      <c r="CA44" s="139"/>
      <c r="CB44" s="139"/>
      <c r="CC44" s="139"/>
    </row>
    <row r="45" spans="1:81">
      <c r="B45" s="162" t="s">
        <v>11</v>
      </c>
      <c r="C45" s="162"/>
      <c r="D45" s="163"/>
    </row>
    <row r="46" spans="1:81">
      <c r="B46" s="13"/>
      <c r="C46" s="13"/>
      <c r="D46" s="2"/>
      <c r="U46" s="34" t="s">
        <v>87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64" t="s">
        <v>0</v>
      </c>
      <c r="B47" s="165" t="s">
        <v>1</v>
      </c>
      <c r="C47" s="166"/>
      <c r="D47" s="166"/>
      <c r="E47" s="166"/>
      <c r="F47" s="166"/>
      <c r="G47" s="167"/>
      <c r="H47" s="158" t="s">
        <v>10</v>
      </c>
      <c r="I47" s="31"/>
      <c r="J47" s="146" t="s">
        <v>69</v>
      </c>
      <c r="K47" s="146"/>
      <c r="N47" s="190" t="s">
        <v>62</v>
      </c>
      <c r="O47" s="191"/>
      <c r="P47" s="191"/>
      <c r="Q47" s="191"/>
      <c r="R47" s="192"/>
      <c r="S47" s="185" t="s">
        <v>63</v>
      </c>
      <c r="V47" s="187" t="s">
        <v>60</v>
      </c>
      <c r="W47" s="188"/>
      <c r="X47" s="188"/>
      <c r="Y47" s="188"/>
      <c r="Z47" s="188"/>
      <c r="AA47" s="188"/>
      <c r="AB47" s="188"/>
      <c r="AC47" s="188"/>
      <c r="AD47" s="188"/>
      <c r="AE47" s="188"/>
      <c r="AF47" s="188"/>
      <c r="AG47" s="188"/>
      <c r="AH47" s="188"/>
      <c r="AI47" s="188"/>
      <c r="AJ47" s="188"/>
      <c r="AK47" s="188"/>
      <c r="AL47" s="188"/>
      <c r="AM47" s="188"/>
      <c r="AN47" s="188"/>
      <c r="AO47" s="188"/>
      <c r="AP47" s="188"/>
      <c r="AQ47" s="188"/>
      <c r="AR47" s="188"/>
      <c r="AS47" s="188"/>
      <c r="AT47" s="188"/>
      <c r="AU47" s="188"/>
      <c r="AV47" s="188"/>
      <c r="AW47" s="188"/>
      <c r="AX47" s="188"/>
      <c r="AY47" s="188"/>
      <c r="AZ47" s="188"/>
      <c r="BA47" s="188"/>
      <c r="BB47" s="188"/>
      <c r="BC47" s="188"/>
      <c r="BD47" s="188"/>
      <c r="BE47" s="188"/>
      <c r="BF47" s="188"/>
      <c r="BG47" s="188"/>
      <c r="BH47" s="188"/>
      <c r="BI47" s="188"/>
      <c r="BJ47" s="188"/>
      <c r="BK47" s="188"/>
      <c r="BL47" s="188"/>
      <c r="BM47" s="188"/>
      <c r="BN47" s="188"/>
      <c r="BO47" s="188"/>
      <c r="BP47" s="188"/>
      <c r="BQ47" s="188"/>
      <c r="BR47" s="188"/>
      <c r="BS47" s="188"/>
      <c r="BT47" s="188"/>
      <c r="BU47" s="188"/>
      <c r="BV47" s="188"/>
      <c r="BW47" s="188"/>
      <c r="BX47" s="188"/>
      <c r="BY47" s="188"/>
      <c r="BZ47" s="188"/>
      <c r="CA47" s="188"/>
      <c r="CB47" s="188"/>
      <c r="CC47" s="189"/>
    </row>
    <row r="48" spans="1:81" ht="24.75" customHeight="1">
      <c r="A48" s="164"/>
      <c r="B48" s="168"/>
      <c r="C48" s="169"/>
      <c r="D48" s="169"/>
      <c r="E48" s="169"/>
      <c r="F48" s="169"/>
      <c r="G48" s="170"/>
      <c r="H48" s="158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186"/>
      <c r="T48" s="6"/>
      <c r="U48" s="93" t="s">
        <v>61</v>
      </c>
      <c r="V48" s="92">
        <v>1</v>
      </c>
      <c r="W48" s="92">
        <v>2</v>
      </c>
      <c r="X48" s="92">
        <v>3</v>
      </c>
      <c r="Y48" s="92">
        <v>4</v>
      </c>
      <c r="Z48" s="92">
        <v>5</v>
      </c>
      <c r="AA48" s="92">
        <v>6</v>
      </c>
      <c r="AB48" s="92">
        <v>7</v>
      </c>
      <c r="AC48" s="92">
        <v>8</v>
      </c>
      <c r="AD48" s="92">
        <v>9</v>
      </c>
      <c r="AE48" s="92">
        <v>10</v>
      </c>
      <c r="AF48" s="92">
        <v>11</v>
      </c>
      <c r="AG48" s="92">
        <v>12</v>
      </c>
      <c r="AH48" s="92">
        <v>13</v>
      </c>
      <c r="AI48" s="92">
        <v>14</v>
      </c>
      <c r="AJ48" s="92">
        <v>15</v>
      </c>
      <c r="AK48" s="92">
        <v>16</v>
      </c>
      <c r="AL48" s="92">
        <v>17</v>
      </c>
      <c r="AM48" s="92">
        <v>18</v>
      </c>
      <c r="AN48" s="92">
        <v>19</v>
      </c>
      <c r="AO48" s="92">
        <v>20</v>
      </c>
      <c r="AP48" s="92">
        <v>21</v>
      </c>
      <c r="AQ48" s="92">
        <v>22</v>
      </c>
      <c r="AR48" s="92">
        <v>23</v>
      </c>
      <c r="AS48" s="92">
        <v>24</v>
      </c>
      <c r="AT48" s="92">
        <v>25</v>
      </c>
      <c r="AU48" s="92">
        <v>26</v>
      </c>
      <c r="AV48" s="92">
        <v>27</v>
      </c>
      <c r="AW48" s="92">
        <v>28</v>
      </c>
      <c r="AX48" s="92">
        <v>29</v>
      </c>
      <c r="AY48" s="92">
        <v>30</v>
      </c>
      <c r="AZ48" s="92">
        <v>31</v>
      </c>
      <c r="BA48" s="92">
        <v>32</v>
      </c>
      <c r="BB48" s="92">
        <v>33</v>
      </c>
      <c r="BC48" s="92">
        <v>34</v>
      </c>
      <c r="BD48" s="92">
        <v>35</v>
      </c>
      <c r="BE48" s="92">
        <v>36</v>
      </c>
      <c r="BF48" s="92">
        <v>37</v>
      </c>
      <c r="BG48" s="92">
        <v>38</v>
      </c>
      <c r="BH48" s="92">
        <v>39</v>
      </c>
      <c r="BI48" s="92">
        <v>40</v>
      </c>
      <c r="BJ48" s="92">
        <v>41</v>
      </c>
      <c r="BK48" s="92">
        <v>42</v>
      </c>
      <c r="BL48" s="92">
        <v>43</v>
      </c>
      <c r="BM48" s="92">
        <v>44</v>
      </c>
      <c r="BN48" s="92">
        <v>45</v>
      </c>
      <c r="BO48" s="92">
        <v>46</v>
      </c>
      <c r="BP48" s="92">
        <v>47</v>
      </c>
      <c r="BQ48" s="92">
        <v>48</v>
      </c>
      <c r="BR48" s="92">
        <v>49</v>
      </c>
      <c r="BS48" s="92">
        <v>50</v>
      </c>
      <c r="BT48" s="92">
        <v>51</v>
      </c>
      <c r="BU48" s="92">
        <v>52</v>
      </c>
      <c r="BV48" s="92">
        <v>53</v>
      </c>
      <c r="BW48" s="92">
        <v>54</v>
      </c>
      <c r="BX48" s="92">
        <v>55</v>
      </c>
      <c r="BY48" s="92">
        <v>56</v>
      </c>
      <c r="BZ48" s="92">
        <v>57</v>
      </c>
      <c r="CA48" s="92">
        <v>58</v>
      </c>
      <c r="CB48" s="92">
        <v>59</v>
      </c>
      <c r="CC48" s="92">
        <v>60</v>
      </c>
    </row>
    <row r="49" spans="1:81" ht="12.75" customHeight="1">
      <c r="A49" s="12">
        <v>1</v>
      </c>
      <c r="B49" s="159" t="s">
        <v>2</v>
      </c>
      <c r="C49" s="160"/>
      <c r="D49" s="160"/>
      <c r="E49" s="160"/>
      <c r="F49" s="160"/>
      <c r="G49" s="161"/>
      <c r="H49" s="30" t="e">
        <f>(N49*$N$48+O49*$O$48+P49*$P$48+Q49*$Q$48+R49*$R$48)/S49</f>
        <v>#DIV/0!</v>
      </c>
      <c r="I49" s="32"/>
      <c r="J49" s="46">
        <f>$H$9-COUNTA(V49:CC49)</f>
        <v>30</v>
      </c>
      <c r="K49" s="47">
        <f>J49/(J49+S49)</f>
        <v>1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0</v>
      </c>
      <c r="S49" s="12">
        <f>SUM(N49:R49)</f>
        <v>0</v>
      </c>
      <c r="T49" s="7"/>
      <c r="U49" s="43" t="s">
        <v>51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59" t="s">
        <v>3</v>
      </c>
      <c r="C50" s="160"/>
      <c r="D50" s="160"/>
      <c r="E50" s="160"/>
      <c r="F50" s="160"/>
      <c r="G50" s="161"/>
      <c r="H50" s="30" t="e">
        <f t="shared" ref="H50:H57" si="1">(N50*$N$48+O50*$O$48+P50*$P$48+Q50*$Q$48+R50*$R$48)/S50</f>
        <v>#DIV/0!</v>
      </c>
      <c r="I50" s="32"/>
      <c r="J50" s="46">
        <f t="shared" ref="J50:J57" si="2">$H$9-COUNTA(V50:CC50)</f>
        <v>30</v>
      </c>
      <c r="K50" s="47">
        <f t="shared" ref="K50:K56" si="3">J50/(J50+S50)</f>
        <v>1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0</v>
      </c>
      <c r="S50" s="12">
        <f t="shared" ref="S50:S57" si="4">SUM(N50:R50)</f>
        <v>0</v>
      </c>
      <c r="T50" s="7"/>
      <c r="U50" s="43" t="s">
        <v>52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59" t="s">
        <v>4</v>
      </c>
      <c r="C51" s="160"/>
      <c r="D51" s="160"/>
      <c r="E51" s="160"/>
      <c r="F51" s="160"/>
      <c r="G51" s="161"/>
      <c r="H51" s="30" t="e">
        <f t="shared" si="1"/>
        <v>#DIV/0!</v>
      </c>
      <c r="I51" s="32"/>
      <c r="J51" s="46">
        <f t="shared" si="2"/>
        <v>30</v>
      </c>
      <c r="K51" s="47">
        <f t="shared" si="3"/>
        <v>1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0</v>
      </c>
      <c r="S51" s="12">
        <f t="shared" si="4"/>
        <v>0</v>
      </c>
      <c r="T51" s="7"/>
      <c r="U51" s="43" t="s">
        <v>53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59" t="s">
        <v>5</v>
      </c>
      <c r="C52" s="160"/>
      <c r="D52" s="160"/>
      <c r="E52" s="160"/>
      <c r="F52" s="160"/>
      <c r="G52" s="161"/>
      <c r="H52" s="30" t="e">
        <f t="shared" si="1"/>
        <v>#DIV/0!</v>
      </c>
      <c r="I52" s="32"/>
      <c r="J52" s="46">
        <f t="shared" si="2"/>
        <v>30</v>
      </c>
      <c r="K52" s="47">
        <f t="shared" si="3"/>
        <v>1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0</v>
      </c>
      <c r="S52" s="12">
        <f t="shared" si="4"/>
        <v>0</v>
      </c>
      <c r="T52" s="7"/>
      <c r="U52" s="43" t="s">
        <v>54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59" t="s">
        <v>6</v>
      </c>
      <c r="C53" s="160"/>
      <c r="D53" s="160"/>
      <c r="E53" s="160"/>
      <c r="F53" s="160"/>
      <c r="G53" s="161"/>
      <c r="H53" s="30" t="e">
        <f t="shared" si="1"/>
        <v>#DIV/0!</v>
      </c>
      <c r="I53" s="32"/>
      <c r="J53" s="46">
        <f t="shared" si="2"/>
        <v>30</v>
      </c>
      <c r="K53" s="47">
        <f t="shared" si="3"/>
        <v>1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0</v>
      </c>
      <c r="S53" s="12">
        <f t="shared" si="4"/>
        <v>0</v>
      </c>
      <c r="T53" s="7"/>
      <c r="U53" s="43" t="s">
        <v>55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59" t="s">
        <v>7</v>
      </c>
      <c r="C54" s="160"/>
      <c r="D54" s="160"/>
      <c r="E54" s="160"/>
      <c r="F54" s="160"/>
      <c r="G54" s="161"/>
      <c r="H54" s="30" t="e">
        <f t="shared" si="1"/>
        <v>#DIV/0!</v>
      </c>
      <c r="I54" s="32"/>
      <c r="J54" s="46">
        <f t="shared" si="2"/>
        <v>30</v>
      </c>
      <c r="K54" s="47">
        <f t="shared" si="3"/>
        <v>1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0</v>
      </c>
      <c r="S54" s="12">
        <f t="shared" si="4"/>
        <v>0</v>
      </c>
      <c r="T54" s="7"/>
      <c r="U54" s="43" t="s">
        <v>56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59" t="s">
        <v>8</v>
      </c>
      <c r="C55" s="160"/>
      <c r="D55" s="160"/>
      <c r="E55" s="160"/>
      <c r="F55" s="160"/>
      <c r="G55" s="161"/>
      <c r="H55" s="30" t="e">
        <f t="shared" si="1"/>
        <v>#DIV/0!</v>
      </c>
      <c r="I55" s="32"/>
      <c r="J55" s="46">
        <f t="shared" si="2"/>
        <v>30</v>
      </c>
      <c r="K55" s="47">
        <f t="shared" si="3"/>
        <v>1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0</v>
      </c>
      <c r="S55" s="12">
        <f t="shared" si="4"/>
        <v>0</v>
      </c>
      <c r="T55" s="7"/>
      <c r="U55" s="44" t="s">
        <v>57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59" t="s">
        <v>9</v>
      </c>
      <c r="C56" s="160"/>
      <c r="D56" s="160"/>
      <c r="E56" s="160"/>
      <c r="F56" s="160"/>
      <c r="G56" s="161"/>
      <c r="H56" s="30" t="e">
        <f t="shared" si="1"/>
        <v>#DIV/0!</v>
      </c>
      <c r="I56" s="32"/>
      <c r="J56" s="46">
        <f t="shared" si="2"/>
        <v>30</v>
      </c>
      <c r="K56" s="47">
        <f t="shared" si="3"/>
        <v>1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0</v>
      </c>
      <c r="S56" s="12">
        <f t="shared" si="4"/>
        <v>0</v>
      </c>
      <c r="T56" s="7"/>
      <c r="U56" s="44" t="s">
        <v>58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59" t="s">
        <v>43</v>
      </c>
      <c r="C57" s="160"/>
      <c r="D57" s="160"/>
      <c r="E57" s="160"/>
      <c r="F57" s="160"/>
      <c r="G57" s="161"/>
      <c r="H57" s="30" t="e">
        <f t="shared" si="1"/>
        <v>#DIV/0!</v>
      </c>
      <c r="I57" s="32"/>
      <c r="J57" s="46">
        <f t="shared" si="2"/>
        <v>30</v>
      </c>
      <c r="K57" s="47">
        <f>J57/(J57+S57)</f>
        <v>1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0</v>
      </c>
      <c r="S57" s="12">
        <f t="shared" si="4"/>
        <v>0</v>
      </c>
      <c r="T57" s="7"/>
      <c r="U57" s="44" t="s">
        <v>59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72" t="s">
        <v>12</v>
      </c>
      <c r="B58" s="173"/>
      <c r="C58" s="173"/>
      <c r="D58" s="173"/>
      <c r="E58" s="173"/>
      <c r="F58" s="173"/>
      <c r="G58" s="174"/>
      <c r="H58" s="91" t="e">
        <f>AVERAGE(H49:H57)</f>
        <v>#DIV/0!</v>
      </c>
      <c r="I58" s="49"/>
      <c r="J58" s="171" t="s">
        <v>68</v>
      </c>
      <c r="K58" s="171"/>
      <c r="L58" s="50">
        <f>SUM(J49:J57)</f>
        <v>270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126</v>
      </c>
    </row>
    <row r="62" spans="1:81">
      <c r="B62" s="15" t="s">
        <v>127</v>
      </c>
    </row>
    <row r="63" spans="1:81">
      <c r="B63" s="15" t="s">
        <v>128</v>
      </c>
    </row>
    <row r="149" spans="21:21" ht="13.5" thickBot="1"/>
    <row r="150" spans="21:21" ht="13.5" thickBot="1">
      <c r="U150" s="4" t="e">
        <f>SUM(#REF!)</f>
        <v>#REF!</v>
      </c>
    </row>
  </sheetData>
  <mergeCells count="70">
    <mergeCell ref="V10:CC10"/>
    <mergeCell ref="V13:CC13"/>
    <mergeCell ref="N31:P31"/>
    <mergeCell ref="N32:P32"/>
    <mergeCell ref="N33:P33"/>
    <mergeCell ref="N18:P18"/>
    <mergeCell ref="N19:P19"/>
    <mergeCell ref="N21:P21"/>
    <mergeCell ref="N23:P23"/>
    <mergeCell ref="R31:R34"/>
    <mergeCell ref="N34:P34"/>
    <mergeCell ref="R15:R16"/>
    <mergeCell ref="R18:R21"/>
    <mergeCell ref="R23:R24"/>
    <mergeCell ref="R26:R30"/>
    <mergeCell ref="N30:P30"/>
    <mergeCell ref="T15:T16"/>
    <mergeCell ref="T18:T21"/>
    <mergeCell ref="T23:T24"/>
    <mergeCell ref="T26:T30"/>
    <mergeCell ref="T31:T34"/>
    <mergeCell ref="M26:M30"/>
    <mergeCell ref="M31:M34"/>
    <mergeCell ref="N24:P24"/>
    <mergeCell ref="N26:P26"/>
    <mergeCell ref="N27:P27"/>
    <mergeCell ref="N28:P28"/>
    <mergeCell ref="M25:R25"/>
    <mergeCell ref="M23:M24"/>
    <mergeCell ref="N29:P29"/>
    <mergeCell ref="A4:H4"/>
    <mergeCell ref="A7:H7"/>
    <mergeCell ref="B50:G50"/>
    <mergeCell ref="A6:H6"/>
    <mergeCell ref="B45:D45"/>
    <mergeCell ref="A14:H14"/>
    <mergeCell ref="F16:H16"/>
    <mergeCell ref="A9:G9"/>
    <mergeCell ref="A10:G10"/>
    <mergeCell ref="A47:A48"/>
    <mergeCell ref="A37:H37"/>
    <mergeCell ref="A39:H39"/>
    <mergeCell ref="A40:H40"/>
    <mergeCell ref="A42:G42"/>
    <mergeCell ref="A43:G43"/>
    <mergeCell ref="J58:K58"/>
    <mergeCell ref="N47:R47"/>
    <mergeCell ref="S47:S48"/>
    <mergeCell ref="V47:CC47"/>
    <mergeCell ref="B51:G51"/>
    <mergeCell ref="B52:G52"/>
    <mergeCell ref="B53:G53"/>
    <mergeCell ref="B49:G49"/>
    <mergeCell ref="J47:K47"/>
    <mergeCell ref="H47:H48"/>
    <mergeCell ref="B47:G48"/>
    <mergeCell ref="B54:G54"/>
    <mergeCell ref="B55:G55"/>
    <mergeCell ref="B56:G56"/>
    <mergeCell ref="B57:G57"/>
    <mergeCell ref="A58:G58"/>
    <mergeCell ref="M15:M16"/>
    <mergeCell ref="N14:P14"/>
    <mergeCell ref="M17:R17"/>
    <mergeCell ref="M22:R22"/>
    <mergeCell ref="B22:D22"/>
    <mergeCell ref="M18:M21"/>
    <mergeCell ref="N15:P15"/>
    <mergeCell ref="N16:P16"/>
    <mergeCell ref="N20:P2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C150"/>
  <sheetViews>
    <sheetView topLeftCell="A52" workbookViewId="0">
      <selection activeCell="G74" sqref="G74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24"/>
      <c r="L1" s="124"/>
      <c r="M1" s="124"/>
      <c r="N1" s="124"/>
      <c r="O1" s="124"/>
      <c r="P1" s="124"/>
      <c r="Q1" s="124"/>
      <c r="R1" s="124"/>
      <c r="S1" s="124"/>
      <c r="T1" s="124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24"/>
      <c r="L2" s="124"/>
      <c r="M2" s="124"/>
      <c r="N2" s="124"/>
      <c r="O2" s="124"/>
      <c r="P2" s="124"/>
      <c r="Q2" s="124"/>
      <c r="R2" s="124"/>
      <c r="S2" s="124"/>
      <c r="T2" s="124"/>
    </row>
    <row r="4" spans="1:81">
      <c r="A4" s="148" t="s">
        <v>120</v>
      </c>
      <c r="B4" s="148"/>
      <c r="C4" s="148"/>
      <c r="D4" s="148"/>
      <c r="E4" s="148"/>
      <c r="F4" s="163"/>
      <c r="G4" s="163"/>
      <c r="H4" s="163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</row>
    <row r="6" spans="1:81" ht="15.75" customHeight="1">
      <c r="A6" s="148" t="s">
        <v>118</v>
      </c>
      <c r="B6" s="148"/>
      <c r="C6" s="148"/>
      <c r="D6" s="148"/>
      <c r="E6" s="148"/>
      <c r="F6" s="148"/>
      <c r="G6" s="148"/>
      <c r="H6" s="148"/>
      <c r="I6" s="130"/>
      <c r="J6" s="130"/>
      <c r="K6" s="130"/>
    </row>
    <row r="7" spans="1:81">
      <c r="A7" s="148" t="s">
        <v>40</v>
      </c>
      <c r="B7" s="148"/>
      <c r="C7" s="148"/>
      <c r="D7" s="148"/>
      <c r="E7" s="148"/>
      <c r="F7" s="148"/>
      <c r="G7" s="148"/>
      <c r="H7" s="148"/>
      <c r="I7" s="130"/>
    </row>
    <row r="8" spans="1:81">
      <c r="A8" s="130"/>
      <c r="B8" s="128"/>
      <c r="C8" s="128"/>
      <c r="D8" s="128"/>
      <c r="E8" s="128"/>
      <c r="F8" s="128"/>
      <c r="G8" s="128"/>
    </row>
    <row r="9" spans="1:81">
      <c r="A9" s="213" t="s">
        <v>37</v>
      </c>
      <c r="B9" s="214"/>
      <c r="C9" s="214"/>
      <c r="D9" s="214"/>
      <c r="E9" s="214"/>
      <c r="F9" s="214"/>
      <c r="G9" s="214"/>
      <c r="H9" s="135">
        <v>30</v>
      </c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34" t="s">
        <v>44</v>
      </c>
    </row>
    <row r="10" spans="1:81">
      <c r="A10" s="178" t="s">
        <v>39</v>
      </c>
      <c r="B10" s="215"/>
      <c r="C10" s="215"/>
      <c r="D10" s="215"/>
      <c r="E10" s="215"/>
      <c r="F10" s="215"/>
      <c r="G10" s="215"/>
      <c r="H10" s="135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V10" s="208" t="s">
        <v>16</v>
      </c>
      <c r="W10" s="208"/>
      <c r="X10" s="208"/>
      <c r="Y10" s="208"/>
      <c r="Z10" s="208"/>
      <c r="AA10" s="208"/>
      <c r="AB10" s="208"/>
      <c r="AC10" s="208"/>
      <c r="AD10" s="208"/>
      <c r="AE10" s="208"/>
      <c r="AF10" s="208"/>
      <c r="AG10" s="208"/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  <c r="BF10" s="208"/>
      <c r="BG10" s="208"/>
      <c r="BH10" s="208"/>
      <c r="BI10" s="208"/>
      <c r="BJ10" s="208"/>
      <c r="BK10" s="208"/>
      <c r="BL10" s="208"/>
      <c r="BM10" s="208"/>
      <c r="BN10" s="208"/>
      <c r="BO10" s="208"/>
      <c r="BP10" s="208"/>
      <c r="BQ10" s="208"/>
      <c r="BR10" s="208"/>
      <c r="BS10" s="208"/>
      <c r="BT10" s="208"/>
      <c r="BU10" s="208"/>
      <c r="BV10" s="208"/>
      <c r="BW10" s="208"/>
      <c r="BX10" s="208"/>
      <c r="BY10" s="208"/>
      <c r="BZ10" s="208"/>
      <c r="CA10" s="208"/>
      <c r="CB10" s="208"/>
      <c r="CC10" s="208"/>
    </row>
    <row r="11" spans="1:81">
      <c r="A11" s="133"/>
      <c r="B11" s="133"/>
      <c r="C11" s="133"/>
      <c r="D11" s="133"/>
      <c r="E11" s="133"/>
      <c r="F11" s="133"/>
      <c r="G11" s="134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136"/>
      <c r="BN11" s="136"/>
      <c r="BO11" s="136"/>
      <c r="BP11" s="136"/>
      <c r="BQ11" s="136"/>
      <c r="BR11" s="136"/>
      <c r="BS11" s="136"/>
      <c r="BT11" s="136"/>
      <c r="BU11" s="136"/>
      <c r="BV11" s="136"/>
      <c r="BW11" s="136"/>
      <c r="BX11" s="136"/>
      <c r="BY11" s="136"/>
      <c r="BZ11" s="136"/>
      <c r="CA11" s="136"/>
      <c r="CB11" s="136"/>
      <c r="CC11" s="136"/>
    </row>
    <row r="12" spans="1:81">
      <c r="A12" s="133"/>
      <c r="B12" s="133"/>
      <c r="C12" s="133"/>
      <c r="D12" s="133"/>
      <c r="E12" s="133"/>
      <c r="F12" s="133"/>
      <c r="G12" s="134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</row>
    <row r="13" spans="1:81">
      <c r="V13" s="203" t="s">
        <v>60</v>
      </c>
      <c r="W13" s="203"/>
      <c r="X13" s="203"/>
      <c r="Y13" s="203"/>
      <c r="Z13" s="203"/>
      <c r="AA13" s="203"/>
      <c r="AB13" s="203"/>
      <c r="AC13" s="203"/>
      <c r="AD13" s="203"/>
      <c r="AE13" s="203"/>
      <c r="AF13" s="203"/>
      <c r="AG13" s="203"/>
      <c r="AH13" s="203"/>
      <c r="AI13" s="203"/>
      <c r="AJ13" s="203"/>
      <c r="AK13" s="203"/>
      <c r="AL13" s="203"/>
      <c r="AM13" s="203"/>
      <c r="AN13" s="203"/>
      <c r="AO13" s="203"/>
      <c r="AP13" s="203"/>
      <c r="AQ13" s="203"/>
      <c r="AR13" s="203"/>
      <c r="AS13" s="203"/>
      <c r="AT13" s="203"/>
      <c r="AU13" s="203"/>
      <c r="AV13" s="203"/>
      <c r="AW13" s="203"/>
      <c r="AX13" s="203"/>
      <c r="AY13" s="203"/>
      <c r="AZ13" s="203"/>
      <c r="BA13" s="203"/>
      <c r="BB13" s="203"/>
      <c r="BC13" s="203"/>
      <c r="BD13" s="203"/>
      <c r="BE13" s="203"/>
      <c r="BF13" s="203"/>
      <c r="BG13" s="203"/>
      <c r="BH13" s="203"/>
      <c r="BI13" s="203"/>
      <c r="BJ13" s="203"/>
      <c r="BK13" s="203"/>
      <c r="BL13" s="203"/>
      <c r="BM13" s="203"/>
      <c r="BN13" s="203"/>
      <c r="BO13" s="203"/>
      <c r="BP13" s="203"/>
      <c r="BQ13" s="203"/>
      <c r="BR13" s="203"/>
      <c r="BS13" s="203"/>
      <c r="BT13" s="203"/>
      <c r="BU13" s="203"/>
      <c r="BV13" s="203"/>
      <c r="BW13" s="203"/>
      <c r="BX13" s="203"/>
      <c r="BY13" s="203"/>
      <c r="BZ13" s="203"/>
      <c r="CA13" s="203"/>
      <c r="CB13" s="203"/>
      <c r="CC13" s="203"/>
    </row>
    <row r="14" spans="1:81">
      <c r="A14" s="155" t="s">
        <v>16</v>
      </c>
      <c r="B14" s="150"/>
      <c r="C14" s="150"/>
      <c r="D14" s="150"/>
      <c r="E14" s="150"/>
      <c r="F14" s="150"/>
      <c r="G14" s="150"/>
      <c r="H14" s="150"/>
      <c r="I14" s="125"/>
      <c r="J14" s="125"/>
      <c r="K14" s="125"/>
      <c r="N14" s="204" t="s">
        <v>45</v>
      </c>
      <c r="O14" s="154"/>
      <c r="P14" s="154"/>
      <c r="Q14" s="137" t="s">
        <v>42</v>
      </c>
      <c r="R14" s="36" t="s">
        <v>36</v>
      </c>
      <c r="U14" s="94" t="s">
        <v>47</v>
      </c>
      <c r="V14" s="92">
        <v>1</v>
      </c>
      <c r="W14" s="92">
        <v>2</v>
      </c>
      <c r="X14" s="92">
        <v>3</v>
      </c>
      <c r="Y14" s="92">
        <v>4</v>
      </c>
      <c r="Z14" s="92">
        <v>5</v>
      </c>
      <c r="AA14" s="92">
        <v>6</v>
      </c>
      <c r="AB14" s="92">
        <v>7</v>
      </c>
      <c r="AC14" s="92">
        <v>8</v>
      </c>
      <c r="AD14" s="92">
        <v>9</v>
      </c>
      <c r="AE14" s="92">
        <v>10</v>
      </c>
      <c r="AF14" s="92">
        <v>11</v>
      </c>
      <c r="AG14" s="92">
        <v>12</v>
      </c>
      <c r="AH14" s="92">
        <v>13</v>
      </c>
      <c r="AI14" s="92">
        <v>14</v>
      </c>
      <c r="AJ14" s="92">
        <v>15</v>
      </c>
      <c r="AK14" s="92">
        <v>16</v>
      </c>
      <c r="AL14" s="92">
        <v>17</v>
      </c>
      <c r="AM14" s="92">
        <v>18</v>
      </c>
      <c r="AN14" s="92">
        <v>19</v>
      </c>
      <c r="AO14" s="92">
        <v>20</v>
      </c>
      <c r="AP14" s="92">
        <v>21</v>
      </c>
      <c r="AQ14" s="92">
        <v>22</v>
      </c>
      <c r="AR14" s="92">
        <v>23</v>
      </c>
      <c r="AS14" s="92">
        <v>24</v>
      </c>
      <c r="AT14" s="92">
        <v>25</v>
      </c>
      <c r="AU14" s="92">
        <v>26</v>
      </c>
      <c r="AV14" s="92">
        <v>27</v>
      </c>
      <c r="AW14" s="92">
        <v>28</v>
      </c>
      <c r="AX14" s="92">
        <v>29</v>
      </c>
      <c r="AY14" s="92">
        <v>30</v>
      </c>
      <c r="AZ14" s="92">
        <v>31</v>
      </c>
      <c r="BA14" s="92">
        <v>32</v>
      </c>
      <c r="BB14" s="92">
        <v>33</v>
      </c>
      <c r="BC14" s="92">
        <v>34</v>
      </c>
      <c r="BD14" s="92">
        <v>35</v>
      </c>
      <c r="BE14" s="92">
        <v>36</v>
      </c>
      <c r="BF14" s="92">
        <v>37</v>
      </c>
      <c r="BG14" s="92">
        <v>38</v>
      </c>
      <c r="BH14" s="92">
        <v>39</v>
      </c>
      <c r="BI14" s="92">
        <v>40</v>
      </c>
      <c r="BJ14" s="92">
        <v>41</v>
      </c>
      <c r="BK14" s="92">
        <v>42</v>
      </c>
      <c r="BL14" s="92">
        <v>43</v>
      </c>
      <c r="BM14" s="92">
        <v>44</v>
      </c>
      <c r="BN14" s="92">
        <v>45</v>
      </c>
      <c r="BO14" s="92">
        <v>46</v>
      </c>
      <c r="BP14" s="92">
        <v>47</v>
      </c>
      <c r="BQ14" s="92">
        <v>48</v>
      </c>
      <c r="BR14" s="92">
        <v>49</v>
      </c>
      <c r="BS14" s="92">
        <v>50</v>
      </c>
      <c r="BT14" s="92">
        <v>51</v>
      </c>
      <c r="BU14" s="92">
        <v>52</v>
      </c>
      <c r="BV14" s="92">
        <v>53</v>
      </c>
      <c r="BW14" s="92">
        <v>54</v>
      </c>
      <c r="BX14" s="92">
        <v>55</v>
      </c>
      <c r="BY14" s="92">
        <v>56</v>
      </c>
      <c r="BZ14" s="92">
        <v>57</v>
      </c>
      <c r="CA14" s="92">
        <v>58</v>
      </c>
      <c r="CB14" s="92">
        <v>59</v>
      </c>
      <c r="CC14" s="92">
        <v>60</v>
      </c>
    </row>
    <row r="15" spans="1:81">
      <c r="A15" s="124"/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M15" s="164">
        <v>1</v>
      </c>
      <c r="N15" s="205" t="s">
        <v>14</v>
      </c>
      <c r="O15" s="206"/>
      <c r="P15" s="207"/>
      <c r="Q15" s="8">
        <f>COUNTA(V15:CC15)</f>
        <v>0</v>
      </c>
      <c r="R15" s="196">
        <f>SUM(Q15:Q16)</f>
        <v>0</v>
      </c>
      <c r="T15" s="164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27" t="s">
        <v>46</v>
      </c>
      <c r="C16" s="127"/>
      <c r="F16" s="156" t="s">
        <v>17</v>
      </c>
      <c r="G16" s="156"/>
      <c r="H16" s="157"/>
      <c r="I16" s="126"/>
      <c r="J16" s="126"/>
      <c r="K16" s="126"/>
      <c r="M16" s="164"/>
      <c r="N16" s="193" t="s">
        <v>15</v>
      </c>
      <c r="O16" s="194"/>
      <c r="P16" s="195"/>
      <c r="Q16" s="8">
        <f>COUNTA(V16:CC16)</f>
        <v>0</v>
      </c>
      <c r="R16" s="198"/>
      <c r="T16" s="164"/>
      <c r="U16" s="138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137" t="s">
        <v>42</v>
      </c>
      <c r="D17" s="137" t="s">
        <v>41</v>
      </c>
      <c r="F17" s="41" t="s">
        <v>47</v>
      </c>
      <c r="G17" s="137" t="s">
        <v>42</v>
      </c>
      <c r="H17" s="137" t="s">
        <v>41</v>
      </c>
      <c r="I17" s="126"/>
      <c r="J17" s="126"/>
      <c r="K17" s="126"/>
      <c r="M17" s="199"/>
      <c r="N17" s="200"/>
      <c r="O17" s="200"/>
      <c r="P17" s="200"/>
      <c r="Q17" s="200"/>
      <c r="R17" s="201"/>
      <c r="T17" s="129"/>
      <c r="U17" s="13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135">
        <f>Q15</f>
        <v>0</v>
      </c>
      <c r="D18" s="24" t="e">
        <f>Q15/$R$15</f>
        <v>#DIV/0!</v>
      </c>
      <c r="F18" s="138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64">
        <v>2</v>
      </c>
      <c r="N18" s="193" t="s">
        <v>18</v>
      </c>
      <c r="O18" s="194"/>
      <c r="P18" s="195"/>
      <c r="Q18" s="8">
        <f>COUNTA(V18:CC18)</f>
        <v>0</v>
      </c>
      <c r="R18" s="196">
        <f>SUM(Q18:Q21)</f>
        <v>0</v>
      </c>
      <c r="T18" s="164">
        <v>2</v>
      </c>
      <c r="U18" s="138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38" t="s">
        <v>15</v>
      </c>
      <c r="C19" s="135">
        <f>Q16</f>
        <v>0</v>
      </c>
      <c r="D19" s="24" t="e">
        <f>Q16/$R$15</f>
        <v>#DIV/0!</v>
      </c>
      <c r="F19" s="138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64"/>
      <c r="N19" s="193" t="s">
        <v>19</v>
      </c>
      <c r="O19" s="194" t="s">
        <v>19</v>
      </c>
      <c r="P19" s="195" t="s">
        <v>19</v>
      </c>
      <c r="Q19" s="8">
        <f>COUNTA(V19:CC19)</f>
        <v>0</v>
      </c>
      <c r="R19" s="197"/>
      <c r="T19" s="164"/>
      <c r="U19" s="138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0</v>
      </c>
      <c r="D20" s="48" t="e">
        <f>SUM(D18:D19)</f>
        <v>#DIV/0!</v>
      </c>
      <c r="F20" s="138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64"/>
      <c r="N20" s="193" t="s">
        <v>20</v>
      </c>
      <c r="O20" s="194" t="s">
        <v>20</v>
      </c>
      <c r="P20" s="195" t="s">
        <v>20</v>
      </c>
      <c r="Q20" s="8">
        <f>COUNTA(V20:CC20)</f>
        <v>0</v>
      </c>
      <c r="R20" s="197"/>
      <c r="T20" s="164"/>
      <c r="U20" s="138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38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64"/>
      <c r="N21" s="193" t="s">
        <v>21</v>
      </c>
      <c r="O21" s="194"/>
      <c r="P21" s="195"/>
      <c r="Q21" s="8">
        <f>COUNTA(V21:CC21)</f>
        <v>0</v>
      </c>
      <c r="R21" s="198"/>
      <c r="T21" s="164"/>
      <c r="U21" s="138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47" t="s">
        <v>24</v>
      </c>
      <c r="C22" s="147"/>
      <c r="D22" s="147"/>
      <c r="F22" s="42" t="s">
        <v>48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199"/>
      <c r="N22" s="200"/>
      <c r="O22" s="200"/>
      <c r="P22" s="200"/>
      <c r="Q22" s="200"/>
      <c r="R22" s="201"/>
      <c r="T22" s="129"/>
      <c r="U22" s="13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137" t="s">
        <v>42</v>
      </c>
      <c r="D23" s="137" t="s">
        <v>41</v>
      </c>
      <c r="M23" s="164">
        <v>3</v>
      </c>
      <c r="N23" s="193" t="s">
        <v>22</v>
      </c>
      <c r="O23" s="194"/>
      <c r="P23" s="195"/>
      <c r="Q23" s="8">
        <f>COUNTA(V23:CC23)</f>
        <v>0</v>
      </c>
      <c r="R23" s="196">
        <f>SUM(Q23:Q24)</f>
        <v>0</v>
      </c>
      <c r="T23" s="164">
        <v>3</v>
      </c>
      <c r="U23" s="138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38" t="s">
        <v>22</v>
      </c>
      <c r="C24" s="39">
        <f>Q23</f>
        <v>0</v>
      </c>
      <c r="D24" s="24" t="e">
        <f>Q23/$R$23</f>
        <v>#DIV/0!</v>
      </c>
      <c r="M24" s="164"/>
      <c r="N24" s="193" t="s">
        <v>23</v>
      </c>
      <c r="O24" s="194"/>
      <c r="P24" s="195"/>
      <c r="Q24" s="8">
        <f>COUNTA(V24:CC24)</f>
        <v>0</v>
      </c>
      <c r="R24" s="198"/>
      <c r="T24" s="164"/>
      <c r="U24" s="138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38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27"/>
      <c r="M25" s="199"/>
      <c r="N25" s="200"/>
      <c r="O25" s="200"/>
      <c r="P25" s="200"/>
      <c r="Q25" s="200"/>
      <c r="R25" s="201"/>
      <c r="T25" s="129"/>
      <c r="U25" s="13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0</v>
      </c>
      <c r="D26" s="48" t="e">
        <f>SUM(D24:D25)</f>
        <v>#DIV/0!</v>
      </c>
      <c r="F26" s="41" t="s">
        <v>47</v>
      </c>
      <c r="G26" s="137" t="s">
        <v>42</v>
      </c>
      <c r="H26" s="137" t="s">
        <v>41</v>
      </c>
      <c r="J26" s="127"/>
      <c r="K26" s="127"/>
      <c r="M26" s="164">
        <v>4</v>
      </c>
      <c r="N26" s="202" t="s">
        <v>26</v>
      </c>
      <c r="O26" s="202"/>
      <c r="P26" s="202"/>
      <c r="Q26" s="8">
        <f t="shared" ref="Q26:Q34" si="0">COUNTA(V26:CC26)</f>
        <v>0</v>
      </c>
      <c r="R26" s="196">
        <f>SUM(Q26:Q30)</f>
        <v>0</v>
      </c>
      <c r="T26" s="164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64"/>
      <c r="N27" s="202" t="s">
        <v>27</v>
      </c>
      <c r="O27" s="202"/>
      <c r="P27" s="202"/>
      <c r="Q27" s="8">
        <f t="shared" si="0"/>
        <v>0</v>
      </c>
      <c r="R27" s="197"/>
      <c r="T27" s="164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64"/>
      <c r="N28" s="202" t="s">
        <v>28</v>
      </c>
      <c r="O28" s="202"/>
      <c r="P28" s="202"/>
      <c r="Q28" s="8">
        <f t="shared" si="0"/>
        <v>0</v>
      </c>
      <c r="R28" s="197"/>
      <c r="T28" s="164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137" t="s">
        <v>42</v>
      </c>
      <c r="D29" s="137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64"/>
      <c r="N29" s="202" t="s">
        <v>29</v>
      </c>
      <c r="O29" s="202"/>
      <c r="P29" s="202"/>
      <c r="Q29" s="8">
        <f t="shared" si="0"/>
        <v>0</v>
      </c>
      <c r="R29" s="197"/>
      <c r="T29" s="164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64"/>
      <c r="N30" s="202" t="s">
        <v>30</v>
      </c>
      <c r="O30" s="202"/>
      <c r="P30" s="202"/>
      <c r="Q30" s="8">
        <f t="shared" si="0"/>
        <v>0</v>
      </c>
      <c r="R30" s="198"/>
      <c r="T30" s="164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64">
        <v>5</v>
      </c>
      <c r="N31" s="193" t="s">
        <v>32</v>
      </c>
      <c r="O31" s="194"/>
      <c r="P31" s="195"/>
      <c r="Q31" s="8">
        <f t="shared" si="0"/>
        <v>0</v>
      </c>
      <c r="R31" s="196">
        <f>SUM(Q31:Q34)</f>
        <v>0</v>
      </c>
      <c r="T31" s="164">
        <v>5</v>
      </c>
      <c r="U31" s="20" t="s">
        <v>65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64"/>
      <c r="N32" s="193" t="s">
        <v>35</v>
      </c>
      <c r="O32" s="194" t="s">
        <v>35</v>
      </c>
      <c r="P32" s="195" t="s">
        <v>35</v>
      </c>
      <c r="Q32" s="8">
        <f t="shared" si="0"/>
        <v>0</v>
      </c>
      <c r="R32" s="197"/>
      <c r="T32" s="164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64"/>
      <c r="N33" s="193" t="s">
        <v>33</v>
      </c>
      <c r="O33" s="194" t="s">
        <v>33</v>
      </c>
      <c r="P33" s="195" t="s">
        <v>33</v>
      </c>
      <c r="Q33" s="8">
        <f t="shared" si="0"/>
        <v>0</v>
      </c>
      <c r="R33" s="197"/>
      <c r="T33" s="164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64"/>
      <c r="N34" s="193" t="s">
        <v>49</v>
      </c>
      <c r="O34" s="194" t="s">
        <v>34</v>
      </c>
      <c r="P34" s="195" t="s">
        <v>34</v>
      </c>
      <c r="Q34" s="8">
        <f t="shared" si="0"/>
        <v>0</v>
      </c>
      <c r="R34" s="198"/>
      <c r="T34" s="164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27"/>
      <c r="C35" s="127"/>
    </row>
    <row r="36" spans="1:81">
      <c r="B36" s="127"/>
      <c r="C36" s="127"/>
    </row>
    <row r="37" spans="1:81">
      <c r="A37" s="148" t="s">
        <v>120</v>
      </c>
      <c r="B37" s="148"/>
      <c r="C37" s="148"/>
      <c r="D37" s="148"/>
      <c r="E37" s="148"/>
      <c r="F37" s="163"/>
      <c r="G37" s="163"/>
      <c r="H37" s="163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</row>
    <row r="39" spans="1:81" ht="15.75" customHeight="1">
      <c r="A39" s="148" t="s">
        <v>118</v>
      </c>
      <c r="B39" s="148"/>
      <c r="C39" s="148"/>
      <c r="D39" s="148"/>
      <c r="E39" s="148"/>
      <c r="F39" s="148"/>
      <c r="G39" s="148"/>
      <c r="H39" s="148"/>
      <c r="I39" s="130"/>
      <c r="J39" s="130"/>
      <c r="K39" s="130"/>
    </row>
    <row r="40" spans="1:81">
      <c r="A40" s="148" t="s">
        <v>119</v>
      </c>
      <c r="B40" s="148"/>
      <c r="C40" s="148"/>
      <c r="D40" s="148"/>
      <c r="E40" s="148"/>
      <c r="F40" s="148"/>
      <c r="G40" s="148"/>
      <c r="H40" s="148"/>
      <c r="I40" s="130"/>
    </row>
    <row r="41" spans="1:81">
      <c r="A41" s="130"/>
      <c r="B41" s="128"/>
      <c r="C41" s="128"/>
      <c r="D41" s="128"/>
      <c r="E41" s="128"/>
      <c r="F41" s="128"/>
      <c r="G41" s="128"/>
    </row>
    <row r="42" spans="1:81">
      <c r="A42" s="213" t="s">
        <v>37</v>
      </c>
      <c r="B42" s="214"/>
      <c r="C42" s="214"/>
      <c r="D42" s="214"/>
      <c r="E42" s="214"/>
      <c r="F42" s="214"/>
      <c r="G42" s="214"/>
      <c r="H42" s="135">
        <f>H9</f>
        <v>30</v>
      </c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34"/>
    </row>
    <row r="43" spans="1:81">
      <c r="A43" s="178" t="s">
        <v>39</v>
      </c>
      <c r="B43" s="215"/>
      <c r="C43" s="215"/>
      <c r="D43" s="215"/>
      <c r="E43" s="215"/>
      <c r="F43" s="215"/>
      <c r="G43" s="215"/>
      <c r="H43" s="135">
        <f>H10</f>
        <v>0</v>
      </c>
      <c r="I43" s="132"/>
      <c r="J43" s="132"/>
      <c r="K43" s="132"/>
      <c r="L43" s="132"/>
      <c r="M43" s="132"/>
      <c r="N43" s="132"/>
      <c r="O43" s="132"/>
      <c r="P43" s="132"/>
      <c r="Q43" s="132"/>
      <c r="R43" s="132"/>
      <c r="S43" s="132"/>
      <c r="T43" s="132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</row>
    <row r="44" spans="1:81">
      <c r="A44" s="133"/>
      <c r="B44" s="133"/>
      <c r="C44" s="133"/>
      <c r="D44" s="133"/>
      <c r="E44" s="133"/>
      <c r="F44" s="133"/>
      <c r="G44" s="134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  <c r="AV44" s="139"/>
      <c r="AW44" s="139"/>
      <c r="AX44" s="139"/>
      <c r="AY44" s="139"/>
      <c r="AZ44" s="139"/>
      <c r="BA44" s="139"/>
      <c r="BB44" s="139"/>
      <c r="BC44" s="139"/>
      <c r="BD44" s="139"/>
      <c r="BE44" s="139"/>
      <c r="BF44" s="139"/>
      <c r="BG44" s="139"/>
      <c r="BH44" s="139"/>
      <c r="BI44" s="139"/>
      <c r="BJ44" s="139"/>
      <c r="BK44" s="139"/>
      <c r="BL44" s="139"/>
      <c r="BM44" s="139"/>
      <c r="BN44" s="139"/>
      <c r="BO44" s="139"/>
      <c r="BP44" s="139"/>
      <c r="BQ44" s="139"/>
      <c r="BR44" s="139"/>
      <c r="BS44" s="139"/>
      <c r="BT44" s="139"/>
      <c r="BU44" s="139"/>
      <c r="BV44" s="139"/>
      <c r="BW44" s="139"/>
      <c r="BX44" s="139"/>
      <c r="BY44" s="139"/>
      <c r="BZ44" s="139"/>
      <c r="CA44" s="139"/>
      <c r="CB44" s="139"/>
      <c r="CC44" s="139"/>
    </row>
    <row r="45" spans="1:81">
      <c r="B45" s="162" t="s">
        <v>11</v>
      </c>
      <c r="C45" s="162"/>
      <c r="D45" s="163"/>
    </row>
    <row r="46" spans="1:81">
      <c r="B46" s="127"/>
      <c r="C46" s="127"/>
      <c r="D46" s="128"/>
      <c r="U46" s="34" t="s">
        <v>87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64" t="s">
        <v>0</v>
      </c>
      <c r="B47" s="165" t="s">
        <v>1</v>
      </c>
      <c r="C47" s="166"/>
      <c r="D47" s="166"/>
      <c r="E47" s="166"/>
      <c r="F47" s="166"/>
      <c r="G47" s="167"/>
      <c r="H47" s="158" t="s">
        <v>10</v>
      </c>
      <c r="I47" s="31"/>
      <c r="J47" s="146" t="s">
        <v>69</v>
      </c>
      <c r="K47" s="146"/>
      <c r="N47" s="190" t="s">
        <v>62</v>
      </c>
      <c r="O47" s="191"/>
      <c r="P47" s="191"/>
      <c r="Q47" s="191"/>
      <c r="R47" s="192"/>
      <c r="S47" s="185" t="s">
        <v>63</v>
      </c>
      <c r="V47" s="187" t="s">
        <v>60</v>
      </c>
      <c r="W47" s="188"/>
      <c r="X47" s="188"/>
      <c r="Y47" s="188"/>
      <c r="Z47" s="188"/>
      <c r="AA47" s="188"/>
      <c r="AB47" s="188"/>
      <c r="AC47" s="188"/>
      <c r="AD47" s="188"/>
      <c r="AE47" s="188"/>
      <c r="AF47" s="188"/>
      <c r="AG47" s="188"/>
      <c r="AH47" s="188"/>
      <c r="AI47" s="188"/>
      <c r="AJ47" s="188"/>
      <c r="AK47" s="188"/>
      <c r="AL47" s="188"/>
      <c r="AM47" s="188"/>
      <c r="AN47" s="188"/>
      <c r="AO47" s="188"/>
      <c r="AP47" s="188"/>
      <c r="AQ47" s="188"/>
      <c r="AR47" s="188"/>
      <c r="AS47" s="188"/>
      <c r="AT47" s="188"/>
      <c r="AU47" s="188"/>
      <c r="AV47" s="188"/>
      <c r="AW47" s="188"/>
      <c r="AX47" s="188"/>
      <c r="AY47" s="188"/>
      <c r="AZ47" s="188"/>
      <c r="BA47" s="188"/>
      <c r="BB47" s="188"/>
      <c r="BC47" s="188"/>
      <c r="BD47" s="188"/>
      <c r="BE47" s="188"/>
      <c r="BF47" s="188"/>
      <c r="BG47" s="188"/>
      <c r="BH47" s="188"/>
      <c r="BI47" s="188"/>
      <c r="BJ47" s="188"/>
      <c r="BK47" s="188"/>
      <c r="BL47" s="188"/>
      <c r="BM47" s="188"/>
      <c r="BN47" s="188"/>
      <c r="BO47" s="188"/>
      <c r="BP47" s="188"/>
      <c r="BQ47" s="188"/>
      <c r="BR47" s="188"/>
      <c r="BS47" s="188"/>
      <c r="BT47" s="188"/>
      <c r="BU47" s="188"/>
      <c r="BV47" s="188"/>
      <c r="BW47" s="188"/>
      <c r="BX47" s="188"/>
      <c r="BY47" s="188"/>
      <c r="BZ47" s="188"/>
      <c r="CA47" s="188"/>
      <c r="CB47" s="188"/>
      <c r="CC47" s="189"/>
    </row>
    <row r="48" spans="1:81" ht="24.75" customHeight="1">
      <c r="A48" s="164"/>
      <c r="B48" s="168"/>
      <c r="C48" s="169"/>
      <c r="D48" s="169"/>
      <c r="E48" s="169"/>
      <c r="F48" s="169"/>
      <c r="G48" s="170"/>
      <c r="H48" s="158"/>
      <c r="I48" s="31"/>
      <c r="J48" s="129" t="s">
        <v>42</v>
      </c>
      <c r="K48" s="129" t="s">
        <v>41</v>
      </c>
      <c r="L48" s="6"/>
      <c r="M48" s="10" t="s">
        <v>61</v>
      </c>
      <c r="N48" s="129">
        <v>1</v>
      </c>
      <c r="O48" s="129">
        <v>2</v>
      </c>
      <c r="P48" s="129">
        <v>3</v>
      </c>
      <c r="Q48" s="129">
        <v>4</v>
      </c>
      <c r="R48" s="129">
        <v>5</v>
      </c>
      <c r="S48" s="186"/>
      <c r="T48" s="6"/>
      <c r="U48" s="93" t="s">
        <v>61</v>
      </c>
      <c r="V48" s="92">
        <v>1</v>
      </c>
      <c r="W48" s="92">
        <v>2</v>
      </c>
      <c r="X48" s="92">
        <v>3</v>
      </c>
      <c r="Y48" s="92">
        <v>4</v>
      </c>
      <c r="Z48" s="92">
        <v>5</v>
      </c>
      <c r="AA48" s="92">
        <v>6</v>
      </c>
      <c r="AB48" s="92">
        <v>7</v>
      </c>
      <c r="AC48" s="92">
        <v>8</v>
      </c>
      <c r="AD48" s="92">
        <v>9</v>
      </c>
      <c r="AE48" s="92">
        <v>10</v>
      </c>
      <c r="AF48" s="92">
        <v>11</v>
      </c>
      <c r="AG48" s="92">
        <v>12</v>
      </c>
      <c r="AH48" s="92">
        <v>13</v>
      </c>
      <c r="AI48" s="92">
        <v>14</v>
      </c>
      <c r="AJ48" s="92">
        <v>15</v>
      </c>
      <c r="AK48" s="92">
        <v>16</v>
      </c>
      <c r="AL48" s="92">
        <v>17</v>
      </c>
      <c r="AM48" s="92">
        <v>18</v>
      </c>
      <c r="AN48" s="92">
        <v>19</v>
      </c>
      <c r="AO48" s="92">
        <v>20</v>
      </c>
      <c r="AP48" s="92">
        <v>21</v>
      </c>
      <c r="AQ48" s="92">
        <v>22</v>
      </c>
      <c r="AR48" s="92">
        <v>23</v>
      </c>
      <c r="AS48" s="92">
        <v>24</v>
      </c>
      <c r="AT48" s="92">
        <v>25</v>
      </c>
      <c r="AU48" s="92">
        <v>26</v>
      </c>
      <c r="AV48" s="92">
        <v>27</v>
      </c>
      <c r="AW48" s="92">
        <v>28</v>
      </c>
      <c r="AX48" s="92">
        <v>29</v>
      </c>
      <c r="AY48" s="92">
        <v>30</v>
      </c>
      <c r="AZ48" s="92">
        <v>31</v>
      </c>
      <c r="BA48" s="92">
        <v>32</v>
      </c>
      <c r="BB48" s="92">
        <v>33</v>
      </c>
      <c r="BC48" s="92">
        <v>34</v>
      </c>
      <c r="BD48" s="92">
        <v>35</v>
      </c>
      <c r="BE48" s="92">
        <v>36</v>
      </c>
      <c r="BF48" s="92">
        <v>37</v>
      </c>
      <c r="BG48" s="92">
        <v>38</v>
      </c>
      <c r="BH48" s="92">
        <v>39</v>
      </c>
      <c r="BI48" s="92">
        <v>40</v>
      </c>
      <c r="BJ48" s="92">
        <v>41</v>
      </c>
      <c r="BK48" s="92">
        <v>42</v>
      </c>
      <c r="BL48" s="92">
        <v>43</v>
      </c>
      <c r="BM48" s="92">
        <v>44</v>
      </c>
      <c r="BN48" s="92">
        <v>45</v>
      </c>
      <c r="BO48" s="92">
        <v>46</v>
      </c>
      <c r="BP48" s="92">
        <v>47</v>
      </c>
      <c r="BQ48" s="92">
        <v>48</v>
      </c>
      <c r="BR48" s="92">
        <v>49</v>
      </c>
      <c r="BS48" s="92">
        <v>50</v>
      </c>
      <c r="BT48" s="92">
        <v>51</v>
      </c>
      <c r="BU48" s="92">
        <v>52</v>
      </c>
      <c r="BV48" s="92">
        <v>53</v>
      </c>
      <c r="BW48" s="92">
        <v>54</v>
      </c>
      <c r="BX48" s="92">
        <v>55</v>
      </c>
      <c r="BY48" s="92">
        <v>56</v>
      </c>
      <c r="BZ48" s="92">
        <v>57</v>
      </c>
      <c r="CA48" s="92">
        <v>58</v>
      </c>
      <c r="CB48" s="92">
        <v>59</v>
      </c>
      <c r="CC48" s="92">
        <v>60</v>
      </c>
    </row>
    <row r="49" spans="1:81" ht="12.75" customHeight="1">
      <c r="A49" s="12">
        <v>1</v>
      </c>
      <c r="B49" s="159" t="s">
        <v>2</v>
      </c>
      <c r="C49" s="160"/>
      <c r="D49" s="160"/>
      <c r="E49" s="160"/>
      <c r="F49" s="160"/>
      <c r="G49" s="161"/>
      <c r="H49" s="30" t="e">
        <f>(N49*$N$48+O49*$O$48+P49*$P$48+Q49*$Q$48+R49*$R$48)/S49</f>
        <v>#DIV/0!</v>
      </c>
      <c r="I49" s="32"/>
      <c r="J49" s="46">
        <f>$H$9-COUNTA(V49:CC49)</f>
        <v>30</v>
      </c>
      <c r="K49" s="47">
        <f>J49/(J49+S49)</f>
        <v>1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0</v>
      </c>
      <c r="S49" s="12">
        <f>SUM(N49:R49)</f>
        <v>0</v>
      </c>
      <c r="T49" s="7"/>
      <c r="U49" s="43" t="s">
        <v>51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159" t="s">
        <v>3</v>
      </c>
      <c r="C50" s="160"/>
      <c r="D50" s="160"/>
      <c r="E50" s="160"/>
      <c r="F50" s="160"/>
      <c r="G50" s="161"/>
      <c r="H50" s="30" t="e">
        <f t="shared" ref="H50:H57" si="1">(N50*$N$48+O50*$O$48+P50*$P$48+Q50*$Q$48+R50*$R$48)/S50</f>
        <v>#DIV/0!</v>
      </c>
      <c r="I50" s="32"/>
      <c r="J50" s="46">
        <f t="shared" ref="J50:J57" si="2">$H$9-COUNTA(V50:CC50)</f>
        <v>30</v>
      </c>
      <c r="K50" s="47">
        <f t="shared" ref="K50:K56" si="3">J50/(J50+S50)</f>
        <v>1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0</v>
      </c>
      <c r="S50" s="12">
        <f t="shared" ref="S50:S57" si="4">SUM(N50:R50)</f>
        <v>0</v>
      </c>
      <c r="T50" s="7"/>
      <c r="U50" s="43" t="s">
        <v>52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159" t="s">
        <v>4</v>
      </c>
      <c r="C51" s="160"/>
      <c r="D51" s="160"/>
      <c r="E51" s="160"/>
      <c r="F51" s="160"/>
      <c r="G51" s="161"/>
      <c r="H51" s="30" t="e">
        <f t="shared" si="1"/>
        <v>#DIV/0!</v>
      </c>
      <c r="I51" s="32"/>
      <c r="J51" s="46">
        <f t="shared" si="2"/>
        <v>30</v>
      </c>
      <c r="K51" s="47">
        <f t="shared" si="3"/>
        <v>1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0</v>
      </c>
      <c r="S51" s="12">
        <f t="shared" si="4"/>
        <v>0</v>
      </c>
      <c r="T51" s="7"/>
      <c r="U51" s="43" t="s">
        <v>53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159" t="s">
        <v>5</v>
      </c>
      <c r="C52" s="160"/>
      <c r="D52" s="160"/>
      <c r="E52" s="160"/>
      <c r="F52" s="160"/>
      <c r="G52" s="161"/>
      <c r="H52" s="30" t="e">
        <f t="shared" si="1"/>
        <v>#DIV/0!</v>
      </c>
      <c r="I52" s="32"/>
      <c r="J52" s="46">
        <f t="shared" si="2"/>
        <v>30</v>
      </c>
      <c r="K52" s="47">
        <f t="shared" si="3"/>
        <v>1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0</v>
      </c>
      <c r="S52" s="12">
        <f t="shared" si="4"/>
        <v>0</v>
      </c>
      <c r="T52" s="7"/>
      <c r="U52" s="43" t="s">
        <v>54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159" t="s">
        <v>6</v>
      </c>
      <c r="C53" s="160"/>
      <c r="D53" s="160"/>
      <c r="E53" s="160"/>
      <c r="F53" s="160"/>
      <c r="G53" s="161"/>
      <c r="H53" s="30" t="e">
        <f t="shared" si="1"/>
        <v>#DIV/0!</v>
      </c>
      <c r="I53" s="32"/>
      <c r="J53" s="46">
        <f t="shared" si="2"/>
        <v>30</v>
      </c>
      <c r="K53" s="47">
        <f t="shared" si="3"/>
        <v>1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0</v>
      </c>
      <c r="S53" s="12">
        <f t="shared" si="4"/>
        <v>0</v>
      </c>
      <c r="T53" s="7"/>
      <c r="U53" s="43" t="s">
        <v>55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159" t="s">
        <v>7</v>
      </c>
      <c r="C54" s="160"/>
      <c r="D54" s="160"/>
      <c r="E54" s="160"/>
      <c r="F54" s="160"/>
      <c r="G54" s="161"/>
      <c r="H54" s="30" t="e">
        <f t="shared" si="1"/>
        <v>#DIV/0!</v>
      </c>
      <c r="I54" s="32"/>
      <c r="J54" s="46">
        <f t="shared" si="2"/>
        <v>30</v>
      </c>
      <c r="K54" s="47">
        <f t="shared" si="3"/>
        <v>1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0</v>
      </c>
      <c r="S54" s="12">
        <f t="shared" si="4"/>
        <v>0</v>
      </c>
      <c r="T54" s="7"/>
      <c r="U54" s="43" t="s">
        <v>56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159" t="s">
        <v>8</v>
      </c>
      <c r="C55" s="160"/>
      <c r="D55" s="160"/>
      <c r="E55" s="160"/>
      <c r="F55" s="160"/>
      <c r="G55" s="161"/>
      <c r="H55" s="30" t="e">
        <f t="shared" si="1"/>
        <v>#DIV/0!</v>
      </c>
      <c r="I55" s="32"/>
      <c r="J55" s="46">
        <f t="shared" si="2"/>
        <v>30</v>
      </c>
      <c r="K55" s="47">
        <f t="shared" si="3"/>
        <v>1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0</v>
      </c>
      <c r="S55" s="12">
        <f t="shared" si="4"/>
        <v>0</v>
      </c>
      <c r="T55" s="7"/>
      <c r="U55" s="44" t="s">
        <v>57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159" t="s">
        <v>9</v>
      </c>
      <c r="C56" s="160"/>
      <c r="D56" s="160"/>
      <c r="E56" s="160"/>
      <c r="F56" s="160"/>
      <c r="G56" s="161"/>
      <c r="H56" s="30" t="e">
        <f t="shared" si="1"/>
        <v>#DIV/0!</v>
      </c>
      <c r="I56" s="32"/>
      <c r="J56" s="46">
        <f t="shared" si="2"/>
        <v>30</v>
      </c>
      <c r="K56" s="47">
        <f t="shared" si="3"/>
        <v>1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0</v>
      </c>
      <c r="S56" s="12">
        <f t="shared" si="4"/>
        <v>0</v>
      </c>
      <c r="T56" s="7"/>
      <c r="U56" s="44" t="s">
        <v>58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159" t="s">
        <v>43</v>
      </c>
      <c r="C57" s="160"/>
      <c r="D57" s="160"/>
      <c r="E57" s="160"/>
      <c r="F57" s="160"/>
      <c r="G57" s="161"/>
      <c r="H57" s="30" t="e">
        <f t="shared" si="1"/>
        <v>#DIV/0!</v>
      </c>
      <c r="I57" s="32"/>
      <c r="J57" s="46">
        <f t="shared" si="2"/>
        <v>30</v>
      </c>
      <c r="K57" s="47">
        <f>J57/(J57+S57)</f>
        <v>1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0</v>
      </c>
      <c r="S57" s="12">
        <f t="shared" si="4"/>
        <v>0</v>
      </c>
      <c r="T57" s="7"/>
      <c r="U57" s="44" t="s">
        <v>59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172" t="s">
        <v>12</v>
      </c>
      <c r="B58" s="173"/>
      <c r="C58" s="173"/>
      <c r="D58" s="173"/>
      <c r="E58" s="173"/>
      <c r="F58" s="173"/>
      <c r="G58" s="174"/>
      <c r="H58" s="91" t="e">
        <f>AVERAGE(H49:H57)</f>
        <v>#DIV/0!</v>
      </c>
      <c r="I58" s="49"/>
      <c r="J58" s="171" t="s">
        <v>68</v>
      </c>
      <c r="K58" s="171"/>
      <c r="L58" s="50">
        <f>SUM(J49:J57)</f>
        <v>270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126</v>
      </c>
    </row>
    <row r="62" spans="1:81">
      <c r="B62" s="15" t="s">
        <v>127</v>
      </c>
    </row>
    <row r="63" spans="1:81">
      <c r="B63" s="15" t="s">
        <v>128</v>
      </c>
    </row>
    <row r="149" spans="21:21" ht="13.5" thickBot="1"/>
    <row r="150" spans="21:21" ht="13.5" thickBot="1">
      <c r="U150" s="4" t="e">
        <f>SUM(#REF!)</f>
        <v>#REF!</v>
      </c>
    </row>
  </sheetData>
  <mergeCells count="70">
    <mergeCell ref="J58:K58"/>
    <mergeCell ref="V47:CC47"/>
    <mergeCell ref="B49:G49"/>
    <mergeCell ref="B50:G50"/>
    <mergeCell ref="B51:G51"/>
    <mergeCell ref="B52:G52"/>
    <mergeCell ref="B53:G53"/>
    <mergeCell ref="S47:S48"/>
    <mergeCell ref="B54:G54"/>
    <mergeCell ref="B55:G55"/>
    <mergeCell ref="B56:G56"/>
    <mergeCell ref="B57:G57"/>
    <mergeCell ref="A58:G58"/>
    <mergeCell ref="A47:A48"/>
    <mergeCell ref="B47:G48"/>
    <mergeCell ref="H47:H48"/>
    <mergeCell ref="J47:K47"/>
    <mergeCell ref="N47:R47"/>
    <mergeCell ref="B45:D45"/>
    <mergeCell ref="M31:M34"/>
    <mergeCell ref="N31:P31"/>
    <mergeCell ref="R31:R34"/>
    <mergeCell ref="A39:H39"/>
    <mergeCell ref="A40:H40"/>
    <mergeCell ref="A42:G42"/>
    <mergeCell ref="A43:G43"/>
    <mergeCell ref="T31:T34"/>
    <mergeCell ref="N32:P32"/>
    <mergeCell ref="N33:P33"/>
    <mergeCell ref="N34:P34"/>
    <mergeCell ref="A37:H37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V10:CC10"/>
    <mergeCell ref="A4:H4"/>
    <mergeCell ref="A6:H6"/>
    <mergeCell ref="A7:H7"/>
    <mergeCell ref="A9:G9"/>
    <mergeCell ref="A10:G10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Zbirni prikaz - nastavnici</vt:lpstr>
      <vt:lpstr>Zbirni prikaz - saradnici</vt:lpstr>
      <vt:lpstr>Prosecne ocene</vt:lpstr>
      <vt:lpstr>1. Dr Mira Jovanovic</vt:lpstr>
      <vt:lpstr>1.1 Tatjana Stankovic</vt:lpstr>
      <vt:lpstr>2. Dr Slavica Jovanovic</vt:lpstr>
      <vt:lpstr>3. Dr Mira Jovanovic</vt:lpstr>
      <vt:lpstr>3.1 Tatjana Stankovic</vt:lpstr>
      <vt:lpstr>4. Tatjana Stankovic</vt:lpstr>
      <vt:lpstr>5. Dr Aleksandra Maksimovic</vt:lpstr>
      <vt:lpstr>5.1 Marija Lukic</vt:lpstr>
      <vt:lpstr>6. Dr Mira Jovanovic</vt:lpstr>
      <vt:lpstr>6.1 Tatjana Stankovic </vt:lpstr>
      <vt:lpstr>7. Dr Svetlana Karic</vt:lpstr>
      <vt:lpstr>8. Dr Mira Jovanovic</vt:lpstr>
      <vt:lpstr>8.1 Tatjana Stankovic</vt:lpstr>
      <vt:lpstr>Ime i prezime nastavnika</vt:lpstr>
      <vt:lpstr>Ime i prezime saradnika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VSOV Čitaonica 1</cp:lastModifiedBy>
  <cp:lastPrinted>2016-05-11T10:44:10Z</cp:lastPrinted>
  <dcterms:created xsi:type="dcterms:W3CDTF">2009-03-12T18:48:12Z</dcterms:created>
  <dcterms:modified xsi:type="dcterms:W3CDTF">2017-05-31T10:38:27Z</dcterms:modified>
</cp:coreProperties>
</file>